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Шаблон!$B$17:$S$70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4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5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6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7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<sst xmlns="http://schemas.openxmlformats.org/spreadsheetml/2006/main" count="898" uniqueCount="500">
  <si>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</si>
  <si>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</si>
  <si>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</si>
  <si>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</si>
  <si>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</si>
  <si>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</si>
  <si>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</si>
  <si>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</si>
  <si>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</si>
  <si>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</si>
  <si>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</si>
  <si>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</si>
  <si>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</si>
  <si>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</si>
  <si>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</si>
  <si>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</si>
  <si>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</si>
  <si>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</si>
  <si>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</si>
  <si>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</si>
  <si>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</si>
  <si>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</si>
  <si>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</si>
  <si>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</si>
  <si>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</si>
  <si>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</si>
  <si>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</si>
  <si>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</si>
  <si>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</si>
  <si>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</si>
  <si>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</si>
  <si>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</si>
  <si>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</si>
  <si>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</si>
  <si>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</si>
  <si>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</si>
  <si>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</si>
  <si>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</si>
  <si>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</si>
  <si>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</si>
  <si>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</si>
  <si>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</si>
  <si>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</si>
  <si>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</si>
  <si>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</si>
  <si>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</si>
  <si>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</si>
  <si>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</si>
  <si>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</si>
  <si>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</si>
  <si>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</si>
  <si>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</si>
  <si>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</si>
  <si>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</si>
  <si>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</si>
  <si>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</si>
  <si>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</si>
  <si>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</si>
  <si>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</si>
  <si>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</si>
  <si>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</si>
  <si>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</si>
  <si>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</si>
  <si>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</si>
  <si>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</si>
  <si>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</si>
  <si>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</si>
  <si>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</si>
  <si>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</si>
  <si>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</si>
  <si>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</si>
  <si>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</si>
  <si>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</si>
  <si>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</si>
  <si>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</si>
  <si>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</si>
  <si>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</si>
  <si>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</si>
  <si>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</si>
  <si>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</si>
  <si>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</si>
  <si>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</si>
  <si>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</si>
  <si>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</si>
  <si>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</si>
  <si>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</si>
  <si>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</si>
  <si>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</si>
  <si>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</si>
  <si>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</si>
  <si>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</si>
  <si>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</si>
  <si>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</si>
  <si>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</si>
  <si>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</si>
  <si>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</si>
  <si>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</si>
  <si>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</si>
  <si>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</si>
  <si>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</si>
  <si>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</si>
  <si>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</si>
  <si>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</si>
  <si>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</si>
  <si>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</si>
  <si>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</si>
  <si>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</si>
  <si>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</si>
  <si>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</si>
  <si>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</si>
  <si>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</si>
  <si>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</si>
  <si>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</si>
  <si>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</si>
  <si>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</si>
  <si>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</si>
  <si>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</si>
  <si>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</si>
  <si>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</si>
  <si>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</si>
  <si>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</si>
  <si>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</si>
  <si>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</si>
  <si>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</si>
  <si>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</si>
  <si>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</si>
  <si>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</si>
  <si>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</si>
  <si>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</si>
  <si>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</si>
  <si>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</si>
  <si>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</si>
  <si>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</si>
  <si>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</si>
  <si>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</si>
  <si>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</si>
  <si>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</si>
  <si>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</si>
  <si>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</si>
  <si>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</si>
  <si>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</si>
  <si>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</si>
  <si>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</si>
  <si>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</si>
  <si>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</si>
  <si>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</si>
  <si>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</si>
  <si>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</si>
  <si>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</si>
  <si>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</si>
  <si>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</si>
  <si>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</si>
  <si>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</si>
  <si>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</si>
  <si>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</si>
  <si>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</si>
  <si>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</si>
  <si>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</si>
  <si>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</si>
  <si>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</si>
  <si>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</si>
  <si>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</si>
  <si>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</si>
  <si>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</si>
  <si>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</si>
  <si>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</si>
  <si>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</si>
  <si>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</si>
  <si>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</si>
  <si>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</si>
  <si>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</si>
  <si>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</si>
  <si>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</si>
  <si>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</si>
  <si>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</si>
  <si>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</si>
  <si>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</si>
  <si>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</si>
  <si>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</si>
  <si>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</si>
  <si>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</si>
  <si>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</si>
  <si>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</si>
  <si>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</si>
  <si>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</si>
  <si>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</si>
  <si>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</si>
  <si>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</si>
  <si>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</si>
  <si>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</si>
  <si>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</si>
  <si>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</si>
  <si>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</si>
  <si>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</si>
  <si>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</si>
  <si>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</si>
  <si>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</si>
  <si>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</si>
  <si>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</si>
  <si>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</si>
  <si>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</si>
  <si>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</si>
  <si>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</si>
  <si>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</si>
  <si>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</si>
  <si>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</si>
  <si>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</si>
  <si>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</si>
  <si>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</si>
  <si>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</si>
  <si>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</si>
  <si>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</si>
  <si>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</si>
  <si>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</si>
  <si>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</si>
  <si>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</si>
  <si>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</si>
  <si>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</si>
  <si>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</si>
  <si>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</si>
  <si>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</si>
  <si>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</si>
  <si>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</si>
  <si>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</si>
  <si>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</si>
  <si>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</si>
  <si>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</si>
  <si>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</si>
  <si>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</si>
  <si>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</si>
  <si>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</si>
  <si>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</si>
  <si>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</si>
  <si>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</si>
  <si>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</si>
  <si>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</si>
  <si>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</si>
  <si>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</si>
  <si>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</si>
  <si>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</si>
  <si>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</si>
  <si>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</si>
  <si>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</si>
  <si>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</si>
  <si>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</si>
  <si>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</si>
  <si>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</si>
  <si>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</si>
  <si>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</si>
  <si>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</si>
  <si>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</si>
  <si>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</si>
  <si>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</si>
  <si>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</si>
  <si>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</si>
  <si>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</si>
  <si>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</si>
  <si>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</si>
  <si>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</si>
  <si>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</si>
  <si>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</si>
  <si>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</si>
  <si>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Расходные материалы для печати</t>
  </si>
  <si>
    <t>Внимание!!!  Обязательно прочитайте инструкцию по заполнению в конце таблицы.</t>
  </si>
  <si>
    <t>Лот</t>
  </si>
  <si>
    <t>850.25.00206 Расходные материалы для печати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</si>
  <si>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</si>
  <si>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</si>
  <si>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</si>
  <si>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</si>
  <si>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</si>
  <si>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</si>
  <si>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</si>
  <si>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</si>
  <si>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</si>
  <si>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</si>
  <si>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</si>
  <si>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</si>
  <si>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</si>
  <si>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</si>
  <si>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</si>
  <si>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</si>
  <si>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</si>
  <si>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</si>
  <si>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</si>
  <si>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</si>
  <si>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</si>
  <si>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</si>
  <si>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</si>
  <si>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</si>
  <si>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</si>
  <si>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</si>
  <si>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</si>
  <si>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</si>
  <si>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</si>
  <si>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</si>
  <si>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</si>
  <si>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</si>
  <si>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</si>
  <si>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</si>
  <si>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</si>
  <si>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</si>
  <si>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</si>
  <si>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</si>
  <si>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</si>
  <si>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</si>
  <si>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</si>
  <si>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</si>
  <si>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</si>
  <si>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</si>
  <si>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</si>
  <si>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</si>
  <si>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</si>
  <si>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</si>
  <si>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</si>
  <si>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663746</t>
  </si>
  <si>
    <t>Блок фотобарабана лазерный, черный (Black), КАТЮША РСМ247, дополнительное обозначение: PCM247</t>
  </si>
  <si>
    <t>Блок фотобарабана КАТЮША РСМ247</t>
  </si>
  <si>
    <t>Штука</t>
  </si>
  <si>
    <t>646885</t>
  </si>
  <si>
    <t>Картридж лазерный, черный (Black), CACTUS CS-CC364A</t>
  </si>
  <si>
    <t>Картридж CACTUS CS-CC364A</t>
  </si>
  <si>
    <t>478136</t>
  </si>
  <si>
    <t>Картридж лазерный, черный, CACTUS CS-CE255AS</t>
  </si>
  <si>
    <t>Картридж CACTUS CS-CE255AS</t>
  </si>
  <si>
    <t>460257</t>
  </si>
  <si>
    <t>Картридж лазерный, типоразмер 78A, черный (Black), CACTUS CS-CE278A</t>
  </si>
  <si>
    <t>Картридж CACTUS CS-CE278A</t>
  </si>
  <si>
    <t>447669</t>
  </si>
  <si>
    <t>Картридж лазерный, черный, CACTUS CS-CF280A</t>
  </si>
  <si>
    <t>Картридж CACTUS CS-CF280A</t>
  </si>
  <si>
    <t>362180</t>
  </si>
  <si>
    <t>Картридж лазерный, типоразмер 83X, черный (Black), CACTUS CS-CF283X</t>
  </si>
  <si>
    <t>Картридж CACTUS CS-CF283X</t>
  </si>
  <si>
    <t>646881</t>
  </si>
  <si>
    <t>Картридж лазерный, черный (Black), CACTUS CS-Q2612A</t>
  </si>
  <si>
    <t>Картридж CACTUS CS-Q2612A</t>
  </si>
  <si>
    <t>447234</t>
  </si>
  <si>
    <t>Картридж лазерный, черный, CACTUS CS-Q5949A</t>
  </si>
  <si>
    <t>Картридж CACTUS CS-Q5949A</t>
  </si>
  <si>
    <t>447235</t>
  </si>
  <si>
    <t>Картридж лазерный, черный, CACTUS CS-Q7516A</t>
  </si>
  <si>
    <t>Картридж CACTUS CS-Q7516A</t>
  </si>
  <si>
    <t>460256</t>
  </si>
  <si>
    <t>Картридж лазерный, типоразмер 53A черный (Black), CACTUS CS-Q7553A</t>
  </si>
  <si>
    <t>Картридж CACTUS CS-Q7553A</t>
  </si>
  <si>
    <t>506698</t>
  </si>
  <si>
    <t>Картридж лазерный, типоразмер 70A, черный (Black), CACTUS CS-Q7570A</t>
  </si>
  <si>
    <t>Картридж CACTUS CS-Q7570A</t>
  </si>
  <si>
    <t>337230</t>
  </si>
  <si>
    <t>Картридж лазерный, типоразмер 304A, черный (Black), HP (HEWLETT PACKARD) CC530A</t>
  </si>
  <si>
    <t>Картридж HP (HEWLETT PACKARD) CC530A</t>
  </si>
  <si>
    <t>338805</t>
  </si>
  <si>
    <t>Картридж лазерный, типоразмер 304A, голубой (Cyan), HP (HEWLETT PACKARD) CC531A</t>
  </si>
  <si>
    <t>Картридж HP (HEWLETT PACKARD) CC531A</t>
  </si>
  <si>
    <t>338780</t>
  </si>
  <si>
    <t>Картридж лазерный, типоразмер 304A, желтый (Yellow), HP (HEWLETT PACKARD) CC532A</t>
  </si>
  <si>
    <t>Картридж HP (HEWLETT PACKARD) CC532A</t>
  </si>
  <si>
    <t>338806</t>
  </si>
  <si>
    <t>Картридж лазерный, типоразмер 304A, пурпурный (Magenta), HP (HEWLETT PACKARD) CC533A</t>
  </si>
  <si>
    <t>Картридж HP (HEWLETT PACKARD) CC533A</t>
  </si>
  <si>
    <t>340880</t>
  </si>
  <si>
    <t>Картридж лазерный, типоразмер 504A, черный (Black), HP (HEWLETT PACKARD) CE250A</t>
  </si>
  <si>
    <t>Картридж HP (HEWLETT PACKARD) CE250A</t>
  </si>
  <si>
    <t>337244</t>
  </si>
  <si>
    <t>Картридж лазерный, типоразмер 504A, голубой (Cyan), HP (HEWLETT PACKARD) CE251A</t>
  </si>
  <si>
    <t>Картридж HP (HEWLETT PACKARD) CE251A</t>
  </si>
  <si>
    <t>337245</t>
  </si>
  <si>
    <t>Картридж лазерный, типоразмер 504A, желтый (Yellow), HP (HEWLETT PACKARD) CE252A</t>
  </si>
  <si>
    <t>Картридж HP (HEWLETT PACKARD) CE252A</t>
  </si>
  <si>
    <t>337425</t>
  </si>
  <si>
    <t>Картридж лазерный, типоразмер 504A, пурпурный (Magenta), HP (HEWLETT PACKARD) CE253A</t>
  </si>
  <si>
    <t>Картридж HP (HEWLETT PACKARD) CE253A</t>
  </si>
  <si>
    <t>344691</t>
  </si>
  <si>
    <t>Картридж лазерный, типоразмер 507A, черный (Black), HP (HEWLETT PACKARD) CE400A</t>
  </si>
  <si>
    <t>Картридж HP (HEWLETT PACKARD) CE400A</t>
  </si>
  <si>
    <t>344503</t>
  </si>
  <si>
    <t>Картридж лазерный, типоразмер 507A, голубой (Cyan), HP (HEWLETT PACKARD) CE401A</t>
  </si>
  <si>
    <t>Картридж HP (HEWLETT PACKARD) CE401A</t>
  </si>
  <si>
    <t>344504</t>
  </si>
  <si>
    <t>Картридж лазерный, типоразмер 507A, желтый (Yellow), HP (HEWLETT PACKARD) CE402A</t>
  </si>
  <si>
    <t>Картридж HP (HEWLETT PACKARD) CE402A</t>
  </si>
  <si>
    <t>344505</t>
  </si>
  <si>
    <t>Картридж лазерный, типоразмер 507A, пурпурный (Magenta), HP (HEWLETT PACKARD) CE403A</t>
  </si>
  <si>
    <t>Картридж HP (HEWLETT PACKARD) CE403A</t>
  </si>
  <si>
    <t>491615</t>
  </si>
  <si>
    <t>Картридж струйный, типоразмер 971XL, черный (Black), HP (HEWLETT PACKARD) CN625AE</t>
  </si>
  <si>
    <t>Картридж HP (HEWLETT PACKARD) CN625AE</t>
  </si>
  <si>
    <t>491616</t>
  </si>
  <si>
    <t>Картридж струйный, типоразмер 971XL, голубой (Cyan), HP (HEWLETT PACKARD) CN626AE</t>
  </si>
  <si>
    <t>Картридж HP (HEWLETT PACKARD) CN626AE</t>
  </si>
  <si>
    <t>491618</t>
  </si>
  <si>
    <t>Картридж струйный, типоразмер 971XL, пурпурный (Magenta), HP (HEWLETT PACKARD) CN627AE</t>
  </si>
  <si>
    <t>Картридж HP (HEWLETT PACKARD) CN627AE</t>
  </si>
  <si>
    <t>520703</t>
  </si>
  <si>
    <t>Картридж струйный, типоразмер 971XL, повышенной емкости, желтый (Yellow), HP (HEWLETT PACKARD) CN628AE</t>
  </si>
  <si>
    <t>Картридж HP (HEWLETT PACKARD) CN628AE</t>
  </si>
  <si>
    <t>520730</t>
  </si>
  <si>
    <t>Картридж лазерный, типоразмер 605HE, повышенной емкости, черный (Black), LEXMARK 60F5H0E</t>
  </si>
  <si>
    <t>Картридж LEXMARK 60F5H0E</t>
  </si>
  <si>
    <t>341033</t>
  </si>
  <si>
    <t>Картридж лазерный, черный (Black), XEROX 006R01160</t>
  </si>
  <si>
    <t>Картридж XEROX 006R01160</t>
  </si>
  <si>
    <t>333966</t>
  </si>
  <si>
    <t>Картридж лазерный, черный (Black), XEROX 006R01182</t>
  </si>
  <si>
    <t>Картридж XEROX 006R01182</t>
  </si>
  <si>
    <t>522305</t>
  </si>
  <si>
    <t>Картридж лазерный, черный (Black), XEROX 006R01693</t>
  </si>
  <si>
    <t>Картридж XEROX 006R01693</t>
  </si>
  <si>
    <t>522306</t>
  </si>
  <si>
    <t>Картридж лазерный, голубой (Cyan), XEROX 006R01694</t>
  </si>
  <si>
    <t>Картридж XEROX 006R01694</t>
  </si>
  <si>
    <t>522308</t>
  </si>
  <si>
    <t>Картридж лазерный, пурпурный (Magenta), XEROX 006R01695</t>
  </si>
  <si>
    <t>Картридж XEROX 006R01695</t>
  </si>
  <si>
    <t>522309</t>
  </si>
  <si>
    <t>Картридж лазерный, желтый (Yellow), XEROX 006R01696</t>
  </si>
  <si>
    <t>Картридж XEROX 006R01696</t>
  </si>
  <si>
    <t>336394</t>
  </si>
  <si>
    <t>Картридж лазерный, черный (Black), XEROX 013R00589</t>
  </si>
  <si>
    <t>Картридж XEROX 013R00589</t>
  </si>
  <si>
    <t>341267</t>
  </si>
  <si>
    <t>Картридж лазерный, черный (Black), XEROX 106R01294</t>
  </si>
  <si>
    <t>Картридж XEROX 106R01294</t>
  </si>
  <si>
    <t>580102</t>
  </si>
  <si>
    <t>Картридж лазерный, черный (Black), XEROX 106R01371</t>
  </si>
  <si>
    <t>Картридж XEROX 106R01371</t>
  </si>
  <si>
    <t>524661</t>
  </si>
  <si>
    <t>Картридж лазерный, черный (Black), XEROX 113R00779</t>
  </si>
  <si>
    <t>Картридж XEROX 113R00779</t>
  </si>
  <si>
    <t>522312</t>
  </si>
  <si>
    <t>Контейнер (бункер) тонера отработанного, XEROX 008R13215</t>
  </si>
  <si>
    <t>Контейнер XEROX 008R13215</t>
  </si>
  <si>
    <t>491718</t>
  </si>
  <si>
    <t>Краска полиграфическая на соевой основе, для ризографов, цвет черный, RISO S-4253E</t>
  </si>
  <si>
    <t>Краска RISO S-4253E</t>
  </si>
  <si>
    <t>345400</t>
  </si>
  <si>
    <t>Мастер-пленка RISO S-4250</t>
  </si>
  <si>
    <t>522739</t>
  </si>
  <si>
    <t>Модуль проявки (формирования изображения), типоразмер 500Z, черный (Black), LEXMARK 50F0Z00</t>
  </si>
  <si>
    <t>Модуль проявки LEXMARK 50F0Z00</t>
  </si>
  <si>
    <t>335032</t>
  </si>
  <si>
    <t>Тонер, типоразмер C-EXV 14, черный (Black), CANON 0384B006</t>
  </si>
  <si>
    <t>Тонер CANON 0384B006</t>
  </si>
  <si>
    <t>337942</t>
  </si>
  <si>
    <t>Тонер, типоразмер C-EXV 33, черный (Black), CANON 2785B002</t>
  </si>
  <si>
    <t>Тонер CANON 2785B002</t>
  </si>
  <si>
    <t>521206</t>
  </si>
  <si>
    <t>Тонер повышенной емкости, черный (Black), XEROX 106R03396</t>
  </si>
  <si>
    <t>Тонер XEROX 106R03396</t>
  </si>
  <si>
    <t>659917</t>
  </si>
  <si>
    <t>Тонер-картридж лазерный, черный (Black), КАТЮША ТНМ247</t>
  </si>
  <si>
    <t>Тонер-картридж КАТЮША ТНМ247</t>
  </si>
  <si>
    <t>643204</t>
  </si>
  <si>
    <t>Тонер-картридж лазерный, черный (Black), HP (HEWLETT PACKARD) W9037MC</t>
  </si>
  <si>
    <t>Тонер-картридж HP (HEWLETT PACKARD) W9037MC</t>
  </si>
  <si>
    <t>342779</t>
  </si>
  <si>
    <t>Фотобарабан (drum-unit), CANON 0385B002, дополнительное обозначение: C-EXV 14</t>
  </si>
  <si>
    <t>Фотобарабан CANON 0385B002</t>
  </si>
  <si>
    <t>554132</t>
  </si>
  <si>
    <t>Фотобарабан (drum-unit/drum cartridge), типоразмер C-EXV 32/33, черный (Black), CANON 2772B003</t>
  </si>
  <si>
    <t>Фотобарабан CANON 2772B003</t>
  </si>
  <si>
    <t>341034</t>
  </si>
  <si>
    <t>Фотобарабан (drum-unit), черный (Black), XEROX 013R00591</t>
  </si>
  <si>
    <t>Фотобарабан XEROX 013R00591</t>
  </si>
  <si>
    <t>522310</t>
  </si>
  <si>
    <t>Фотобарабан (drum-unit/drum cartridge/print cartridge), черный (Black), XEROX 013R00677</t>
  </si>
  <si>
    <t>Фотобарабан XEROX 013R00677</t>
  </si>
  <si>
    <t>496552</t>
  </si>
  <si>
    <t>Фотобарабан (drum-unit), черный (Black), XEROX 101R00555</t>
  </si>
  <si>
    <t>Фотобарабан XEROX 101R00555</t>
  </si>
  <si>
    <t>341255</t>
  </si>
  <si>
    <t>Фотобарабан (drum-unit), черный (Black), XEROX 113R00670</t>
  </si>
  <si>
    <t>Фотобарабан XEROX 113R00670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</si>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</sst>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96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94</v>
      </c>
      <c r="J18" s="5" t="n">
        <v>15421.05</v>
      </c>
      <c r="K18" s="6" t="n">
        <v>120.0</v>
      </c>
      <c r="L18" s="5" t="n">
        <v>1850526.0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Q73,)</f>
        <v>0.0</v>
      </c>
      <c r="V18" s="5" t="n">
        <f>U18*K18</f>
        <v>0.0</v>
      </c>
      <c r="W18" s="5" t="n">
        <f>X18*(ROUNDDOWN(T18,0) + ROUNDDOWN(T18 - ROUNDDOWN(T18,0),6))</f>
        <v>0.0</v>
      </c>
      <c r="X18" s="6" t="n">
        <f>K18</f>
        <v>120.0</v>
      </c>
      <c r="Y18" s="4" t="n">
        <v>2219551.0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/>
      <c r="H19" s="4" t="s">
        <v>318</v>
      </c>
      <c r="I19" s="4" t="s">
        <v>21</v>
      </c>
      <c r="J19" s="5" t="n">
        <v>1686.33</v>
      </c>
      <c r="K19" s="6" t="n">
        <v>70.0</v>
      </c>
      <c r="L19" s="5" t="n">
        <v>118043.1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Q73,)</f>
        <v>0.0</v>
      </c>
      <c r="V19" s="5" t="n">
        <f>U19*K19</f>
        <v>0.0</v>
      </c>
      <c r="W19" s="5" t="n">
        <f>X19*(ROUNDDOWN(T19,0) + ROUNDDOWN(T19 - ROUNDDOWN(T19,0),6))</f>
        <v>0.0</v>
      </c>
      <c r="X19" s="6" t="n">
        <f>K19</f>
        <v>70.0</v>
      </c>
      <c r="Y19" s="4" t="n">
        <v>2219566.0</v>
      </c>
    </row>
    <row r="20">
      <c r="A20" s="7"/>
      <c r="B20" s="4" t="s">
        <v>314</v>
      </c>
      <c r="C20" s="4" t="n">
        <v>3.0</v>
      </c>
      <c r="D20" s="4" t="s">
        <v>322</v>
      </c>
      <c r="E20" s="4" t="s">
        <v>323</v>
      </c>
      <c r="F20" s="4" t="s">
        <v>324</v>
      </c>
      <c r="G20" s="4"/>
      <c r="H20" s="4" t="s">
        <v>318</v>
      </c>
      <c r="I20" s="4" t="s">
        <v>21</v>
      </c>
      <c r="J20" s="5" t="n">
        <v>915.0</v>
      </c>
      <c r="K20" s="6" t="n">
        <v>70.0</v>
      </c>
      <c r="L20" s="5" t="n">
        <v>64050.0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Q73,)</f>
        <v>0.0</v>
      </c>
      <c r="V20" s="5" t="n">
        <f>U20*K20</f>
        <v>0.0</v>
      </c>
      <c r="W20" s="5" t="n">
        <f>X20*(ROUNDDOWN(T20,0) + ROUNDDOWN(T20 - ROUNDDOWN(T20,0),6))</f>
        <v>0.0</v>
      </c>
      <c r="X20" s="6" t="n">
        <f>K20</f>
        <v>70.0</v>
      </c>
      <c r="Y20" s="4" t="n">
        <v>2219555.0</v>
      </c>
    </row>
    <row r="21">
      <c r="A21" s="7"/>
      <c r="B21" s="4" t="s">
        <v>314</v>
      </c>
      <c r="C21" s="4" t="n">
        <v>4.0</v>
      </c>
      <c r="D21" s="4" t="s">
        <v>325</v>
      </c>
      <c r="E21" s="4" t="s">
        <v>326</v>
      </c>
      <c r="F21" s="4" t="s">
        <v>327</v>
      </c>
      <c r="G21" s="4"/>
      <c r="H21" s="4" t="s">
        <v>318</v>
      </c>
      <c r="I21" s="4" t="s">
        <v>21</v>
      </c>
      <c r="J21" s="5" t="n">
        <v>632.0</v>
      </c>
      <c r="K21" s="6" t="n">
        <v>70.0</v>
      </c>
      <c r="L21" s="5" t="n">
        <v>44240.0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Q73,)</f>
        <v>0.0</v>
      </c>
      <c r="V21" s="5" t="n">
        <f>U21*K21</f>
        <v>0.0</v>
      </c>
      <c r="W21" s="5" t="n">
        <f>X21*(ROUNDDOWN(T21,0) + ROUNDDOWN(T21 - ROUNDDOWN(T21,0),6))</f>
        <v>0.0</v>
      </c>
      <c r="X21" s="6" t="n">
        <f>K21</f>
        <v>70.0</v>
      </c>
      <c r="Y21" s="4" t="n">
        <v>2219588.0</v>
      </c>
    </row>
    <row r="22">
      <c r="A22" s="7"/>
      <c r="B22" s="4" t="s">
        <v>314</v>
      </c>
      <c r="C22" s="4" t="n">
        <v>5.0</v>
      </c>
      <c r="D22" s="4" t="s">
        <v>328</v>
      </c>
      <c r="E22" s="4" t="s">
        <v>329</v>
      </c>
      <c r="F22" s="4" t="s">
        <v>330</v>
      </c>
      <c r="G22" s="4"/>
      <c r="H22" s="4" t="s">
        <v>318</v>
      </c>
      <c r="I22" s="4" t="s">
        <v>21</v>
      </c>
      <c r="J22" s="5" t="n">
        <v>543.67</v>
      </c>
      <c r="K22" s="6" t="n">
        <v>70.0</v>
      </c>
      <c r="L22" s="5" t="n">
        <v>38056.9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Q73,)</f>
        <v>0.0</v>
      </c>
      <c r="V22" s="5" t="n">
        <f>U22*K22</f>
        <v>0.0</v>
      </c>
      <c r="W22" s="5" t="n">
        <f>X22*(ROUNDDOWN(T22,0) + ROUNDDOWN(T22 - ROUNDDOWN(T22,0),6))</f>
        <v>0.0</v>
      </c>
      <c r="X22" s="6" t="n">
        <f>K22</f>
        <v>70.0</v>
      </c>
      <c r="Y22" s="4" t="n">
        <v>2219559.0</v>
      </c>
    </row>
    <row r="23">
      <c r="A23" s="7"/>
      <c r="B23" s="4" t="s">
        <v>314</v>
      </c>
      <c r="C23" s="4" t="n">
        <v>6.0</v>
      </c>
      <c r="D23" s="4" t="s">
        <v>331</v>
      </c>
      <c r="E23" s="4" t="s">
        <v>332</v>
      </c>
      <c r="F23" s="4" t="s">
        <v>333</v>
      </c>
      <c r="G23" s="4"/>
      <c r="H23" s="4" t="s">
        <v>318</v>
      </c>
      <c r="I23" s="4" t="s">
        <v>21</v>
      </c>
      <c r="J23" s="5" t="n">
        <v>533.67</v>
      </c>
      <c r="K23" s="6" t="n">
        <v>70.0</v>
      </c>
      <c r="L23" s="5" t="n">
        <v>37356.9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Q73,)</f>
        <v>0.0</v>
      </c>
      <c r="V23" s="5" t="n">
        <f>U23*K23</f>
        <v>0.0</v>
      </c>
      <c r="W23" s="5" t="n">
        <f>X23*(ROUNDDOWN(T23,0) + ROUNDDOWN(T23 - ROUNDDOWN(T23,0),6))</f>
        <v>0.0</v>
      </c>
      <c r="X23" s="6" t="n">
        <f>K23</f>
        <v>70.0</v>
      </c>
      <c r="Y23" s="4" t="n">
        <v>2219574.0</v>
      </c>
    </row>
    <row r="24">
      <c r="A24" s="7"/>
      <c r="B24" s="4" t="s">
        <v>314</v>
      </c>
      <c r="C24" s="4" t="n">
        <v>7.0</v>
      </c>
      <c r="D24" s="4" t="s">
        <v>334</v>
      </c>
      <c r="E24" s="4" t="s">
        <v>335</v>
      </c>
      <c r="F24" s="4" t="s">
        <v>336</v>
      </c>
      <c r="G24" s="4"/>
      <c r="H24" s="4" t="s">
        <v>318</v>
      </c>
      <c r="I24" s="4" t="s">
        <v>21</v>
      </c>
      <c r="J24" s="5" t="n">
        <v>435.33</v>
      </c>
      <c r="K24" s="6" t="n">
        <v>70.0</v>
      </c>
      <c r="L24" s="5" t="n">
        <v>30473.1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Q73,)</f>
        <v>0.0</v>
      </c>
      <c r="V24" s="5" t="n">
        <f>U24*K24</f>
        <v>0.0</v>
      </c>
      <c r="W24" s="5" t="n">
        <f>X24*(ROUNDDOWN(T24,0) + ROUNDDOWN(T24 - ROUNDDOWN(T24,0),6))</f>
        <v>0.0</v>
      </c>
      <c r="X24" s="6" t="n">
        <f>K24</f>
        <v>70.0</v>
      </c>
      <c r="Y24" s="4" t="n">
        <v>2219579.0</v>
      </c>
    </row>
    <row r="25">
      <c r="A25" s="7"/>
      <c r="B25" s="4" t="s">
        <v>314</v>
      </c>
      <c r="C25" s="4" t="n">
        <v>8.0</v>
      </c>
      <c r="D25" s="4" t="s">
        <v>337</v>
      </c>
      <c r="E25" s="4" t="s">
        <v>338</v>
      </c>
      <c r="F25" s="4" t="s">
        <v>339</v>
      </c>
      <c r="G25" s="4"/>
      <c r="H25" s="4" t="s">
        <v>318</v>
      </c>
      <c r="I25" s="4" t="s">
        <v>21</v>
      </c>
      <c r="J25" s="5" t="n">
        <v>917.0</v>
      </c>
      <c r="K25" s="6" t="n">
        <v>70.0</v>
      </c>
      <c r="L25" s="5" t="n">
        <v>64190.0</v>
      </c>
      <c r="M25" s="7" t="n">
        <f>IF(P25=1,0,1) + IF(ISBLANK(R25),1,0) + IF(ISBLANK(S25),1,0)</f>
        <v>3.0</v>
      </c>
      <c r="N25" s="7"/>
      <c r="O25" s="7"/>
      <c r="P25" s="7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7" t="str">
        <f>IFERROR(IF(P25=1, "Российская Федерация", "Не заполнено"),"")</f>
        <v/>
      </c>
      <c r="R25" s="7"/>
      <c r="S25" s="7"/>
      <c r="T25" s="7"/>
      <c r="U25" s="5" t="n">
        <f>IF(T25&lt;&gt;0, J25 * Q73,)</f>
        <v>0.0</v>
      </c>
      <c r="V25" s="5" t="n">
        <f>U25*K25</f>
        <v>0.0</v>
      </c>
      <c r="W25" s="5" t="n">
        <f>X25*(ROUNDDOWN(T25,0) + ROUNDDOWN(T25 - ROUNDDOWN(T25,0),6))</f>
        <v>0.0</v>
      </c>
      <c r="X25" s="6" t="n">
        <f>K25</f>
        <v>70.0</v>
      </c>
      <c r="Y25" s="4" t="n">
        <v>2219560.0</v>
      </c>
    </row>
    <row r="26">
      <c r="A26" s="7"/>
      <c r="B26" s="4" t="s">
        <v>314</v>
      </c>
      <c r="C26" s="4" t="n">
        <v>9.0</v>
      </c>
      <c r="D26" s="4" t="s">
        <v>340</v>
      </c>
      <c r="E26" s="4" t="s">
        <v>341</v>
      </c>
      <c r="F26" s="4" t="s">
        <v>342</v>
      </c>
      <c r="G26" s="4"/>
      <c r="H26" s="4" t="s">
        <v>318</v>
      </c>
      <c r="I26" s="4" t="s">
        <v>21</v>
      </c>
      <c r="J26" s="5" t="n">
        <v>3017.33</v>
      </c>
      <c r="K26" s="6" t="n">
        <v>70.0</v>
      </c>
      <c r="L26" s="5" t="n">
        <v>211213.1</v>
      </c>
      <c r="M26" s="7" t="n">
        <f>IF(P26=1,0,1) + IF(ISBLANK(R26),1,0) + IF(ISBLANK(S26),1,0)</f>
        <v>3.0</v>
      </c>
      <c r="N26" s="7"/>
      <c r="O26" s="7"/>
      <c r="P26" s="7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7" t="str">
        <f>IFERROR(IF(P26=1, "Российская Федерация", "Не заполнено"),"")</f>
        <v/>
      </c>
      <c r="R26" s="7"/>
      <c r="S26" s="7"/>
      <c r="T26" s="7"/>
      <c r="U26" s="5" t="n">
        <f>IF(T26&lt;&gt;0, J26 * Q73,)</f>
        <v>0.0</v>
      </c>
      <c r="V26" s="5" t="n">
        <f>U26*K26</f>
        <v>0.0</v>
      </c>
      <c r="W26" s="5" t="n">
        <f>X26*(ROUNDDOWN(T26,0) + ROUNDDOWN(T26 - ROUNDDOWN(T26,0),6))</f>
        <v>0.0</v>
      </c>
      <c r="X26" s="6" t="n">
        <f>K26</f>
        <v>70.0</v>
      </c>
      <c r="Y26" s="4" t="n">
        <v>2219573.0</v>
      </c>
    </row>
    <row r="27">
      <c r="A27" s="7"/>
      <c r="B27" s="4" t="s">
        <v>314</v>
      </c>
      <c r="C27" s="4" t="n">
        <v>10.0</v>
      </c>
      <c r="D27" s="4" t="s">
        <v>343</v>
      </c>
      <c r="E27" s="4" t="s">
        <v>344</v>
      </c>
      <c r="F27" s="4" t="s">
        <v>345</v>
      </c>
      <c r="G27" s="4"/>
      <c r="H27" s="4" t="s">
        <v>318</v>
      </c>
      <c r="I27" s="4" t="s">
        <v>21</v>
      </c>
      <c r="J27" s="5" t="n">
        <v>911.33</v>
      </c>
      <c r="K27" s="6" t="n">
        <v>70.0</v>
      </c>
      <c r="L27" s="5" t="n">
        <v>63793.1</v>
      </c>
      <c r="M27" s="7" t="n">
        <f>IF(P27=1,0,1) + IF(ISBLANK(R27),1,0) + IF(ISBLANK(S27),1,0)</f>
        <v>3.0</v>
      </c>
      <c r="N27" s="7"/>
      <c r="O27" s="7"/>
      <c r="P27" s="7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7" t="str">
        <f>IFERROR(IF(P27=1, "Российская Федерация", "Не заполнено"),"")</f>
        <v/>
      </c>
      <c r="R27" s="7"/>
      <c r="S27" s="7"/>
      <c r="T27" s="7"/>
      <c r="U27" s="5" t="n">
        <f>IF(T27&lt;&gt;0, J27 * Q73,)</f>
        <v>0.0</v>
      </c>
      <c r="V27" s="5" t="n">
        <f>U27*K27</f>
        <v>0.0</v>
      </c>
      <c r="W27" s="5" t="n">
        <f>X27*(ROUNDDOWN(T27,0) + ROUNDDOWN(T27 - ROUNDDOWN(T27,0),6))</f>
        <v>0.0</v>
      </c>
      <c r="X27" s="6" t="n">
        <f>K27</f>
        <v>70.0</v>
      </c>
      <c r="Y27" s="4" t="n">
        <v>2219554.0</v>
      </c>
    </row>
    <row r="28">
      <c r="A28" s="7"/>
      <c r="B28" s="4" t="s">
        <v>314</v>
      </c>
      <c r="C28" s="4" t="n">
        <v>11.0</v>
      </c>
      <c r="D28" s="4" t="s">
        <v>346</v>
      </c>
      <c r="E28" s="4" t="s">
        <v>347</v>
      </c>
      <c r="F28" s="4" t="s">
        <v>348</v>
      </c>
      <c r="G28" s="4"/>
      <c r="H28" s="4" t="s">
        <v>318</v>
      </c>
      <c r="I28" s="4" t="s">
        <v>21</v>
      </c>
      <c r="J28" s="5" t="n">
        <v>2204.67</v>
      </c>
      <c r="K28" s="6" t="n">
        <v>70.0</v>
      </c>
      <c r="L28" s="5" t="n">
        <v>154326.9</v>
      </c>
      <c r="M28" s="7" t="n">
        <f>IF(P28=1,0,1) + IF(ISBLANK(R28),1,0) + IF(ISBLANK(S28),1,0)</f>
        <v>3.0</v>
      </c>
      <c r="N28" s="7"/>
      <c r="O28" s="7"/>
      <c r="P28" s="7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7" t="str">
        <f>IFERROR(IF(P28=1, "Российская Федерация", "Не заполнено"),"")</f>
        <v/>
      </c>
      <c r="R28" s="7"/>
      <c r="S28" s="7"/>
      <c r="T28" s="7"/>
      <c r="U28" s="5" t="n">
        <f>IF(T28&lt;&gt;0, J28 * Q73,)</f>
        <v>0.0</v>
      </c>
      <c r="V28" s="5" t="n">
        <f>U28*K28</f>
        <v>0.0</v>
      </c>
      <c r="W28" s="5" t="n">
        <f>X28*(ROUNDDOWN(T28,0) + ROUNDDOWN(T28 - ROUNDDOWN(T28,0),6))</f>
        <v>0.0</v>
      </c>
      <c r="X28" s="6" t="n">
        <f>K28</f>
        <v>70.0</v>
      </c>
      <c r="Y28" s="4" t="n">
        <v>2219578.0</v>
      </c>
    </row>
    <row r="29">
      <c r="A29" s="7"/>
      <c r="B29" s="4" t="s">
        <v>314</v>
      </c>
      <c r="C29" s="4" t="n">
        <v>12.0</v>
      </c>
      <c r="D29" s="4" t="s">
        <v>349</v>
      </c>
      <c r="E29" s="4" t="s">
        <v>350</v>
      </c>
      <c r="F29" s="4" t="s">
        <v>351</v>
      </c>
      <c r="G29" s="4"/>
      <c r="H29" s="4" t="s">
        <v>318</v>
      </c>
      <c r="I29" s="4" t="s">
        <v>21</v>
      </c>
      <c r="J29" s="5" t="n">
        <v>11906.67</v>
      </c>
      <c r="K29" s="6" t="n">
        <v>3.0</v>
      </c>
      <c r="L29" s="5" t="n">
        <v>35720.01</v>
      </c>
      <c r="M29" s="7" t="n">
        <f>IF(P29=1,0,1) + IF(ISBLANK(R29),1,0) + IF(ISBLANK(S29),1,0)</f>
        <v>3.0</v>
      </c>
      <c r="N29" s="7"/>
      <c r="O29" s="7"/>
      <c r="P29" s="7" t="n">
        <f>IF(OR(Q29="Российская Федерация",Q29="Армения",Q29="Белоруссия",Q29="Беларусь",Q29="Казахстан",Q29="Киргизия",Q29="Кыргызстан",Q29="ДНР",Q29="ЛНР"), 1, 0)</f>
        <v>0.0</v>
      </c>
      <c r="Q29" s="7" t="str">
        <f>IFERROR(IF(P29=1, "Российская Федерация", "Не заполнено"),"")</f>
        <v/>
      </c>
      <c r="R29" s="7"/>
      <c r="S29" s="7"/>
      <c r="T29" s="7"/>
      <c r="U29" s="5" t="n">
        <f>IF(T29&lt;&gt;0, J29 * Q73,)</f>
        <v>0.0</v>
      </c>
      <c r="V29" s="5" t="n">
        <f>U29*K29</f>
        <v>0.0</v>
      </c>
      <c r="W29" s="5" t="n">
        <f>X29*(ROUNDDOWN(T29,0) + ROUNDDOWN(T29 - ROUNDDOWN(T29,0),6))</f>
        <v>0.0</v>
      </c>
      <c r="X29" s="6" t="n">
        <f>K29</f>
        <v>3.0</v>
      </c>
      <c r="Y29" s="4" t="n">
        <v>2219584.0</v>
      </c>
    </row>
    <row r="30">
      <c r="A30" s="7"/>
      <c r="B30" s="4" t="s">
        <v>314</v>
      </c>
      <c r="C30" s="4" t="n">
        <v>13.0</v>
      </c>
      <c r="D30" s="4" t="s">
        <v>352</v>
      </c>
      <c r="E30" s="4" t="s">
        <v>353</v>
      </c>
      <c r="F30" s="4" t="s">
        <v>354</v>
      </c>
      <c r="G30" s="4"/>
      <c r="H30" s="4" t="s">
        <v>318</v>
      </c>
      <c r="I30" s="4" t="s">
        <v>21</v>
      </c>
      <c r="J30" s="5" t="n">
        <v>10116.67</v>
      </c>
      <c r="K30" s="6" t="n">
        <v>3.0</v>
      </c>
      <c r="L30" s="5" t="n">
        <v>30350.01</v>
      </c>
      <c r="M30" s="7" t="n">
        <f>IF(P30=1,0,1) + IF(ISBLANK(R30),1,0) + IF(ISBLANK(S30),1,0)</f>
        <v>3.0</v>
      </c>
      <c r="N30" s="7"/>
      <c r="O30" s="7"/>
      <c r="P30" s="7" t="n">
        <f>IF(OR(Q30="Российская Федерация",Q30="Армения",Q30="Белоруссия",Q30="Беларусь",Q30="Казахстан",Q30="Киргизия",Q30="Кыргызстан",Q30="ДНР",Q30="ЛНР"), 1, 0)</f>
        <v>0.0</v>
      </c>
      <c r="Q30" s="7" t="str">
        <f>IFERROR(IF(P30=1, "Российская Федерация", "Не заполнено"),"")</f>
        <v/>
      </c>
      <c r="R30" s="7"/>
      <c r="S30" s="7"/>
      <c r="T30" s="7"/>
      <c r="U30" s="5" t="n">
        <f>IF(T30&lt;&gt;0, J30 * Q73,)</f>
        <v>0.0</v>
      </c>
      <c r="V30" s="5" t="n">
        <f>U30*K30</f>
        <v>0.0</v>
      </c>
      <c r="W30" s="5" t="n">
        <f>X30*(ROUNDDOWN(T30,0) + ROUNDDOWN(T30 - ROUNDDOWN(T30,0),6))</f>
        <v>0.0</v>
      </c>
      <c r="X30" s="6" t="n">
        <f>K30</f>
        <v>3.0</v>
      </c>
      <c r="Y30" s="4" t="n">
        <v>2219545.0</v>
      </c>
    </row>
    <row r="31">
      <c r="A31" s="7"/>
      <c r="B31" s="4" t="s">
        <v>314</v>
      </c>
      <c r="C31" s="4" t="n">
        <v>14.0</v>
      </c>
      <c r="D31" s="4" t="s">
        <v>355</v>
      </c>
      <c r="E31" s="4" t="s">
        <v>356</v>
      </c>
      <c r="F31" s="4" t="s">
        <v>357</v>
      </c>
      <c r="G31" s="4"/>
      <c r="H31" s="4" t="s">
        <v>318</v>
      </c>
      <c r="I31" s="4" t="s">
        <v>21</v>
      </c>
      <c r="J31" s="5" t="n">
        <v>10116.67</v>
      </c>
      <c r="K31" s="6" t="n">
        <v>3.0</v>
      </c>
      <c r="L31" s="5" t="n">
        <v>30350.01</v>
      </c>
      <c r="M31" s="7" t="n">
        <f>IF(P31=1,0,1) + IF(ISBLANK(R31),1,0) + IF(ISBLANK(S31),1,0)</f>
        <v>3.0</v>
      </c>
      <c r="N31" s="7"/>
      <c r="O31" s="7"/>
      <c r="P31" s="7" t="n">
        <f>IF(OR(Q31="Российская Федерация",Q31="Армения",Q31="Белоруссия",Q31="Беларусь",Q31="Казахстан",Q31="Киргизия",Q31="Кыргызстан",Q31="ДНР",Q31="ЛНР"), 1, 0)</f>
        <v>0.0</v>
      </c>
      <c r="Q31" s="7" t="str">
        <f>IFERROR(IF(P31=1, "Российская Федерация", "Не заполнено"),"")</f>
        <v/>
      </c>
      <c r="R31" s="7"/>
      <c r="S31" s="7"/>
      <c r="T31" s="7"/>
      <c r="U31" s="5" t="n">
        <f>IF(T31&lt;&gt;0, J31 * Q73,)</f>
        <v>0.0</v>
      </c>
      <c r="V31" s="5" t="n">
        <f>U31*K31</f>
        <v>0.0</v>
      </c>
      <c r="W31" s="5" t="n">
        <f>X31*(ROUNDDOWN(T31,0) + ROUNDDOWN(T31 - ROUNDDOWN(T31,0),6))</f>
        <v>0.0</v>
      </c>
      <c r="X31" s="6" t="n">
        <f>K31</f>
        <v>3.0</v>
      </c>
      <c r="Y31" s="4" t="n">
        <v>2219577.0</v>
      </c>
    </row>
    <row r="32">
      <c r="A32" s="7"/>
      <c r="B32" s="4" t="s">
        <v>314</v>
      </c>
      <c r="C32" s="4" t="n">
        <v>15.0</v>
      </c>
      <c r="D32" s="4" t="s">
        <v>358</v>
      </c>
      <c r="E32" s="4" t="s">
        <v>359</v>
      </c>
      <c r="F32" s="4" t="s">
        <v>360</v>
      </c>
      <c r="G32" s="4"/>
      <c r="H32" s="4" t="s">
        <v>318</v>
      </c>
      <c r="I32" s="4" t="s">
        <v>21</v>
      </c>
      <c r="J32" s="5" t="n">
        <v>10116.67</v>
      </c>
      <c r="K32" s="6" t="n">
        <v>3.0</v>
      </c>
      <c r="L32" s="5" t="n">
        <v>30350.01</v>
      </c>
      <c r="M32" s="7" t="n">
        <f>IF(P32=1,0,1) + IF(ISBLANK(R32),1,0) + IF(ISBLANK(S32),1,0)</f>
        <v>3.0</v>
      </c>
      <c r="N32" s="7"/>
      <c r="O32" s="7"/>
      <c r="P32" s="7" t="n">
        <f>IF(OR(Q32="Российская Федерация",Q32="Армения",Q32="Белоруссия",Q32="Беларусь",Q32="Казахстан",Q32="Киргизия",Q32="Кыргызстан",Q32="ДНР",Q32="ЛНР"), 1, 0)</f>
        <v>0.0</v>
      </c>
      <c r="Q32" s="7" t="str">
        <f>IFERROR(IF(P32=1, "Российская Федерация", "Не заполнено"),"")</f>
        <v/>
      </c>
      <c r="R32" s="7"/>
      <c r="S32" s="7"/>
      <c r="T32" s="7"/>
      <c r="U32" s="5" t="n">
        <f>IF(T32&lt;&gt;0, J32 * Q73,)</f>
        <v>0.0</v>
      </c>
      <c r="V32" s="5" t="n">
        <f>U32*K32</f>
        <v>0.0</v>
      </c>
      <c r="W32" s="5" t="n">
        <f>X32*(ROUNDDOWN(T32,0) + ROUNDDOWN(T32 - ROUNDDOWN(T32,0),6))</f>
        <v>0.0</v>
      </c>
      <c r="X32" s="6" t="n">
        <f>K32</f>
        <v>3.0</v>
      </c>
      <c r="Y32" s="4" t="n">
        <v>2219576.0</v>
      </c>
    </row>
    <row r="33">
      <c r="A33" s="7"/>
      <c r="B33" s="4" t="s">
        <v>314</v>
      </c>
      <c r="C33" s="4" t="n">
        <v>16.0</v>
      </c>
      <c r="D33" s="4" t="s">
        <v>361</v>
      </c>
      <c r="E33" s="4" t="s">
        <v>362</v>
      </c>
      <c r="F33" s="4" t="s">
        <v>363</v>
      </c>
      <c r="G33" s="4"/>
      <c r="H33" s="4" t="s">
        <v>318</v>
      </c>
      <c r="I33" s="4" t="s">
        <v>21</v>
      </c>
      <c r="J33" s="5" t="n">
        <v>14251.67</v>
      </c>
      <c r="K33" s="6" t="n">
        <v>3.0</v>
      </c>
      <c r="L33" s="5" t="n">
        <v>42755.01</v>
      </c>
      <c r="M33" s="7" t="n">
        <f>IF(P33=1,0,1) + IF(ISBLANK(R33),1,0) + IF(ISBLANK(S33),1,0)</f>
        <v>3.0</v>
      </c>
      <c r="N33" s="7"/>
      <c r="O33" s="7"/>
      <c r="P33" s="7" t="n">
        <f>IF(OR(Q33="Российская Федерация",Q33="Армения",Q33="Белоруссия",Q33="Беларусь",Q33="Казахстан",Q33="Киргизия",Q33="Кыргызстан",Q33="ДНР",Q33="ЛНР"), 1, 0)</f>
        <v>0.0</v>
      </c>
      <c r="Q33" s="7" t="str">
        <f>IFERROR(IF(P33=1, "Российская Федерация", "Не заполнено"),"")</f>
        <v/>
      </c>
      <c r="R33" s="7"/>
      <c r="S33" s="7"/>
      <c r="T33" s="7"/>
      <c r="U33" s="5" t="n">
        <f>IF(T33&lt;&gt;0, J33 * Q73,)</f>
        <v>0.0</v>
      </c>
      <c r="V33" s="5" t="n">
        <f>U33*K33</f>
        <v>0.0</v>
      </c>
      <c r="W33" s="5" t="n">
        <f>X33*(ROUNDDOWN(T33,0) + ROUNDDOWN(T33 - ROUNDDOWN(T33,0),6))</f>
        <v>0.0</v>
      </c>
      <c r="X33" s="6" t="n">
        <f>K33</f>
        <v>3.0</v>
      </c>
      <c r="Y33" s="4" t="n">
        <v>2219546.0</v>
      </c>
    </row>
    <row r="34">
      <c r="A34" s="7"/>
      <c r="B34" s="4" t="s">
        <v>314</v>
      </c>
      <c r="C34" s="4" t="n">
        <v>17.0</v>
      </c>
      <c r="D34" s="4" t="s">
        <v>364</v>
      </c>
      <c r="E34" s="4" t="s">
        <v>365</v>
      </c>
      <c r="F34" s="4" t="s">
        <v>366</v>
      </c>
      <c r="G34" s="4"/>
      <c r="H34" s="4" t="s">
        <v>318</v>
      </c>
      <c r="I34" s="4" t="s">
        <v>21</v>
      </c>
      <c r="J34" s="5" t="n">
        <v>17641.67</v>
      </c>
      <c r="K34" s="6" t="n">
        <v>3.0</v>
      </c>
      <c r="L34" s="5" t="n">
        <v>52925.01</v>
      </c>
      <c r="M34" s="7" t="n">
        <f>IF(P34=1,0,1) + IF(ISBLANK(R34),1,0) + IF(ISBLANK(S34),1,0)</f>
        <v>3.0</v>
      </c>
      <c r="N34" s="7"/>
      <c r="O34" s="7"/>
      <c r="P34" s="7" t="n">
        <f>IF(OR(Q34="Российская Федерация",Q34="Армения",Q34="Белоруссия",Q34="Беларусь",Q34="Казахстан",Q34="Киргизия",Q34="Кыргызстан",Q34="ДНР",Q34="ЛНР"), 1, 0)</f>
        <v>0.0</v>
      </c>
      <c r="Q34" s="7" t="str">
        <f>IFERROR(IF(P34=1, "Российская Федерация", "Не заполнено"),"")</f>
        <v/>
      </c>
      <c r="R34" s="7"/>
      <c r="S34" s="7"/>
      <c r="T34" s="7"/>
      <c r="U34" s="5" t="n">
        <f>IF(T34&lt;&gt;0, J34 * Q73,)</f>
        <v>0.0</v>
      </c>
      <c r="V34" s="5" t="n">
        <f>U34*K34</f>
        <v>0.0</v>
      </c>
      <c r="W34" s="5" t="n">
        <f>X34*(ROUNDDOWN(T34,0) + ROUNDDOWN(T34 - ROUNDDOWN(T34,0),6))</f>
        <v>0.0</v>
      </c>
      <c r="X34" s="6" t="n">
        <f>K34</f>
        <v>3.0</v>
      </c>
      <c r="Y34" s="4" t="n">
        <v>2219539.0</v>
      </c>
    </row>
    <row r="35">
      <c r="A35" s="7"/>
      <c r="B35" s="4" t="s">
        <v>314</v>
      </c>
      <c r="C35" s="4" t="n">
        <v>18.0</v>
      </c>
      <c r="D35" s="4" t="s">
        <v>367</v>
      </c>
      <c r="E35" s="4" t="s">
        <v>368</v>
      </c>
      <c r="F35" s="4" t="s">
        <v>369</v>
      </c>
      <c r="G35" s="4"/>
      <c r="H35" s="4" t="s">
        <v>318</v>
      </c>
      <c r="I35" s="4" t="s">
        <v>21</v>
      </c>
      <c r="J35" s="5" t="n">
        <v>17641.67</v>
      </c>
      <c r="K35" s="6" t="n">
        <v>3.0</v>
      </c>
      <c r="L35" s="5" t="n">
        <v>52925.01</v>
      </c>
      <c r="M35" s="7" t="n">
        <f>IF(P35=1,0,1) + IF(ISBLANK(R35),1,0) + IF(ISBLANK(S35),1,0)</f>
        <v>3.0</v>
      </c>
      <c r="N35" s="7"/>
      <c r="O35" s="7"/>
      <c r="P35" s="7" t="n">
        <f>IF(OR(Q35="Российская Федерация",Q35="Армения",Q35="Белоруссия",Q35="Беларусь",Q35="Казахстан",Q35="Киргизия",Q35="Кыргызстан",Q35="ДНР",Q35="ЛНР"), 1, 0)</f>
        <v>0.0</v>
      </c>
      <c r="Q35" s="7" t="str">
        <f>IFERROR(IF(P35=1, "Российская Федерация", "Не заполнено"),"")</f>
        <v/>
      </c>
      <c r="R35" s="7"/>
      <c r="S35" s="7"/>
      <c r="T35" s="7"/>
      <c r="U35" s="5" t="n">
        <f>IF(T35&lt;&gt;0, J35 * Q73,)</f>
        <v>0.0</v>
      </c>
      <c r="V35" s="5" t="n">
        <f>U35*K35</f>
        <v>0.0</v>
      </c>
      <c r="W35" s="5" t="n">
        <f>X35*(ROUNDDOWN(T35,0) + ROUNDDOWN(T35 - ROUNDDOWN(T35,0),6))</f>
        <v>0.0</v>
      </c>
      <c r="X35" s="6" t="n">
        <f>K35</f>
        <v>3.0</v>
      </c>
      <c r="Y35" s="4" t="n">
        <v>2219538.0</v>
      </c>
    </row>
    <row r="36">
      <c r="A36" s="7"/>
      <c r="B36" s="4" t="s">
        <v>314</v>
      </c>
      <c r="C36" s="4" t="n">
        <v>19.0</v>
      </c>
      <c r="D36" s="4" t="s">
        <v>370</v>
      </c>
      <c r="E36" s="4" t="s">
        <v>371</v>
      </c>
      <c r="F36" s="4" t="s">
        <v>372</v>
      </c>
      <c r="G36" s="4"/>
      <c r="H36" s="4" t="s">
        <v>318</v>
      </c>
      <c r="I36" s="4" t="s">
        <v>21</v>
      </c>
      <c r="J36" s="5" t="n">
        <v>17641.67</v>
      </c>
      <c r="K36" s="6" t="n">
        <v>3.0</v>
      </c>
      <c r="L36" s="5" t="n">
        <v>52925.01</v>
      </c>
      <c r="M36" s="7" t="n">
        <f>IF(P36=1,0,1) + IF(ISBLANK(R36),1,0) + IF(ISBLANK(S36),1,0)</f>
        <v>3.0</v>
      </c>
      <c r="N36" s="7"/>
      <c r="O36" s="7"/>
      <c r="P36" s="7" t="n">
        <f>IF(OR(Q36="Российская Федерация",Q36="Армения",Q36="Белоруссия",Q36="Беларусь",Q36="Казахстан",Q36="Киргизия",Q36="Кыргызстан",Q36="ДНР",Q36="ЛНР"), 1, 0)</f>
        <v>0.0</v>
      </c>
      <c r="Q36" s="7" t="str">
        <f>IFERROR(IF(P36=1, "Российская Федерация", "Не заполнено"),"")</f>
        <v/>
      </c>
      <c r="R36" s="7"/>
      <c r="S36" s="7"/>
      <c r="T36" s="7"/>
      <c r="U36" s="5" t="n">
        <f>IF(T36&lt;&gt;0, J36 * Q73,)</f>
        <v>0.0</v>
      </c>
      <c r="V36" s="5" t="n">
        <f>U36*K36</f>
        <v>0.0</v>
      </c>
      <c r="W36" s="5" t="n">
        <f>X36*(ROUNDDOWN(T36,0) + ROUNDDOWN(T36 - ROUNDDOWN(T36,0),6))</f>
        <v>0.0</v>
      </c>
      <c r="X36" s="6" t="n">
        <f>K36</f>
        <v>3.0</v>
      </c>
      <c r="Y36" s="4" t="n">
        <v>2219586.0</v>
      </c>
    </row>
    <row r="37">
      <c r="A37" s="7"/>
      <c r="B37" s="4" t="s">
        <v>314</v>
      </c>
      <c r="C37" s="4" t="n">
        <v>20.0</v>
      </c>
      <c r="D37" s="4" t="s">
        <v>373</v>
      </c>
      <c r="E37" s="4" t="s">
        <v>374</v>
      </c>
      <c r="F37" s="4" t="s">
        <v>375</v>
      </c>
      <c r="G37" s="4"/>
      <c r="H37" s="4" t="s">
        <v>318</v>
      </c>
      <c r="I37" s="4" t="s">
        <v>21</v>
      </c>
      <c r="J37" s="5" t="n">
        <v>20660.0</v>
      </c>
      <c r="K37" s="6" t="n">
        <v>3.0</v>
      </c>
      <c r="L37" s="5" t="n">
        <v>61980.0</v>
      </c>
      <c r="M37" s="7" t="n">
        <f>IF(P37=1,0,1) + IF(ISBLANK(R37),1,0) + IF(ISBLANK(S37),1,0)</f>
        <v>3.0</v>
      </c>
      <c r="N37" s="7"/>
      <c r="O37" s="7"/>
      <c r="P37" s="7" t="n">
        <f>IF(OR(Q37="Российская Федерация",Q37="Армения",Q37="Белоруссия",Q37="Беларусь",Q37="Казахстан",Q37="Киргизия",Q37="Кыргызстан",Q37="ДНР",Q37="ЛНР"), 1, 0)</f>
        <v>0.0</v>
      </c>
      <c r="Q37" s="7" t="str">
        <f>IFERROR(IF(P37=1, "Российская Федерация", "Не заполнено"),"")</f>
        <v/>
      </c>
      <c r="R37" s="7"/>
      <c r="S37" s="7"/>
      <c r="T37" s="7"/>
      <c r="U37" s="5" t="n">
        <f>IF(T37&lt;&gt;0, J37 * Q73,)</f>
        <v>0.0</v>
      </c>
      <c r="V37" s="5" t="n">
        <f>U37*K37</f>
        <v>0.0</v>
      </c>
      <c r="W37" s="5" t="n">
        <f>X37*(ROUNDDOWN(T37,0) + ROUNDDOWN(T37 - ROUNDDOWN(T37,0),6))</f>
        <v>0.0</v>
      </c>
      <c r="X37" s="6" t="n">
        <f>K37</f>
        <v>3.0</v>
      </c>
      <c r="Y37" s="4" t="n">
        <v>2219569.0</v>
      </c>
    </row>
    <row r="38">
      <c r="A38" s="7"/>
      <c r="B38" s="4" t="s">
        <v>314</v>
      </c>
      <c r="C38" s="4" t="n">
        <v>21.0</v>
      </c>
      <c r="D38" s="4" t="s">
        <v>376</v>
      </c>
      <c r="E38" s="4" t="s">
        <v>377</v>
      </c>
      <c r="F38" s="4" t="s">
        <v>378</v>
      </c>
      <c r="G38" s="4"/>
      <c r="H38" s="4" t="s">
        <v>318</v>
      </c>
      <c r="I38" s="4" t="s">
        <v>21</v>
      </c>
      <c r="J38" s="5" t="n">
        <v>30073.33</v>
      </c>
      <c r="K38" s="6" t="n">
        <v>2.0</v>
      </c>
      <c r="L38" s="5" t="n">
        <v>60146.66</v>
      </c>
      <c r="M38" s="7" t="n">
        <f>IF(P38=1,0,1) + IF(ISBLANK(R38),1,0) + IF(ISBLANK(S38),1,0)</f>
        <v>3.0</v>
      </c>
      <c r="N38" s="7"/>
      <c r="O38" s="7"/>
      <c r="P38" s="7" t="n">
        <f>IF(OR(Q38="Российская Федерация",Q38="Армения",Q38="Белоруссия",Q38="Беларусь",Q38="Казахстан",Q38="Киргизия",Q38="Кыргызстан",Q38="ДНР",Q38="ЛНР"), 1, 0)</f>
        <v>0.0</v>
      </c>
      <c r="Q38" s="7" t="str">
        <f>IFERROR(IF(P38=1, "Российская Федерация", "Не заполнено"),"")</f>
        <v/>
      </c>
      <c r="R38" s="7"/>
      <c r="S38" s="7"/>
      <c r="T38" s="7"/>
      <c r="U38" s="5" t="n">
        <f>IF(T38&lt;&gt;0, J38 * Q73,)</f>
        <v>0.0</v>
      </c>
      <c r="V38" s="5" t="n">
        <f>U38*K38</f>
        <v>0.0</v>
      </c>
      <c r="W38" s="5" t="n">
        <f>X38*(ROUNDDOWN(T38,0) + ROUNDDOWN(T38 - ROUNDDOWN(T38,0),6))</f>
        <v>0.0</v>
      </c>
      <c r="X38" s="6" t="n">
        <f>K38</f>
        <v>2.0</v>
      </c>
      <c r="Y38" s="4" t="n">
        <v>2219550.0</v>
      </c>
    </row>
    <row r="39">
      <c r="A39" s="7"/>
      <c r="B39" s="4" t="s">
        <v>314</v>
      </c>
      <c r="C39" s="4" t="n">
        <v>22.0</v>
      </c>
      <c r="D39" s="4" t="s">
        <v>379</v>
      </c>
      <c r="E39" s="4" t="s">
        <v>380</v>
      </c>
      <c r="F39" s="4" t="s">
        <v>381</v>
      </c>
      <c r="G39" s="4"/>
      <c r="H39" s="4" t="s">
        <v>318</v>
      </c>
      <c r="I39" s="4" t="s">
        <v>21</v>
      </c>
      <c r="J39" s="5" t="n">
        <v>30073.33</v>
      </c>
      <c r="K39" s="6" t="n">
        <v>2.0</v>
      </c>
      <c r="L39" s="5" t="n">
        <v>60146.66</v>
      </c>
      <c r="M39" s="7" t="n">
        <f>IF(P39=1,0,1) + IF(ISBLANK(R39),1,0) + IF(ISBLANK(S39),1,0)</f>
        <v>3.0</v>
      </c>
      <c r="N39" s="7"/>
      <c r="O39" s="7"/>
      <c r="P39" s="7" t="n">
        <f>IF(OR(Q39="Российская Федерация",Q39="Армения",Q39="Белоруссия",Q39="Беларусь",Q39="Казахстан",Q39="Киргизия",Q39="Кыргызстан",Q39="ДНР",Q39="ЛНР"), 1, 0)</f>
        <v>0.0</v>
      </c>
      <c r="Q39" s="7" t="str">
        <f>IFERROR(IF(P39=1, "Российская Федерация", "Не заполнено"),"")</f>
        <v/>
      </c>
      <c r="R39" s="7"/>
      <c r="S39" s="7"/>
      <c r="T39" s="7"/>
      <c r="U39" s="5" t="n">
        <f>IF(T39&lt;&gt;0, J39 * Q73,)</f>
        <v>0.0</v>
      </c>
      <c r="V39" s="5" t="n">
        <f>U39*K39</f>
        <v>0.0</v>
      </c>
      <c r="W39" s="5" t="n">
        <f>X39*(ROUNDDOWN(T39,0) + ROUNDDOWN(T39 - ROUNDDOWN(T39,0),6))</f>
        <v>0.0</v>
      </c>
      <c r="X39" s="6" t="n">
        <f>K39</f>
        <v>2.0</v>
      </c>
      <c r="Y39" s="4" t="n">
        <v>2219567.0</v>
      </c>
    </row>
    <row r="40">
      <c r="A40" s="7"/>
      <c r="B40" s="4" t="s">
        <v>314</v>
      </c>
      <c r="C40" s="4" t="n">
        <v>23.0</v>
      </c>
      <c r="D40" s="4" t="s">
        <v>382</v>
      </c>
      <c r="E40" s="4" t="s">
        <v>383</v>
      </c>
      <c r="F40" s="4" t="s">
        <v>384</v>
      </c>
      <c r="G40" s="4"/>
      <c r="H40" s="4" t="s">
        <v>318</v>
      </c>
      <c r="I40" s="4" t="s">
        <v>21</v>
      </c>
      <c r="J40" s="5" t="n">
        <v>30073.33</v>
      </c>
      <c r="K40" s="6" t="n">
        <v>2.0</v>
      </c>
      <c r="L40" s="5" t="n">
        <v>60146.66</v>
      </c>
      <c r="M40" s="7" t="n">
        <f>IF(P40=1,0,1) + IF(ISBLANK(R40),1,0) + IF(ISBLANK(S40),1,0)</f>
        <v>3.0</v>
      </c>
      <c r="N40" s="7"/>
      <c r="O40" s="7"/>
      <c r="P40" s="7" t="n">
        <f>IF(OR(Q40="Российская Федерация",Q40="Армения",Q40="Белоруссия",Q40="Беларусь",Q40="Казахстан",Q40="Киргизия",Q40="Кыргызстан",Q40="ДНР",Q40="ЛНР"), 1, 0)</f>
        <v>0.0</v>
      </c>
      <c r="Q40" s="7" t="str">
        <f>IFERROR(IF(P40=1, "Российская Федерация", "Не заполнено"),"")</f>
        <v/>
      </c>
      <c r="R40" s="7"/>
      <c r="S40" s="7"/>
      <c r="T40" s="7"/>
      <c r="U40" s="5" t="n">
        <f>IF(T40&lt;&gt;0, J40 * Q73,)</f>
        <v>0.0</v>
      </c>
      <c r="V40" s="5" t="n">
        <f>U40*K40</f>
        <v>0.0</v>
      </c>
      <c r="W40" s="5" t="n">
        <f>X40*(ROUNDDOWN(T40,0) + ROUNDDOWN(T40 - ROUNDDOWN(T40,0),6))</f>
        <v>0.0</v>
      </c>
      <c r="X40" s="6" t="n">
        <f>K40</f>
        <v>2.0</v>
      </c>
      <c r="Y40" s="4" t="n">
        <v>2219571.0</v>
      </c>
    </row>
    <row r="41">
      <c r="A41" s="7"/>
      <c r="B41" s="4" t="s">
        <v>314</v>
      </c>
      <c r="C41" s="4" t="n">
        <v>24.0</v>
      </c>
      <c r="D41" s="4" t="s">
        <v>385</v>
      </c>
      <c r="E41" s="4" t="s">
        <v>386</v>
      </c>
      <c r="F41" s="4" t="s">
        <v>387</v>
      </c>
      <c r="G41" s="4"/>
      <c r="H41" s="4" t="s">
        <v>318</v>
      </c>
      <c r="I41" s="4" t="s">
        <v>21</v>
      </c>
      <c r="J41" s="5" t="n">
        <v>12935.0</v>
      </c>
      <c r="K41" s="6" t="n">
        <v>3.0</v>
      </c>
      <c r="L41" s="5" t="n">
        <v>38805.0</v>
      </c>
      <c r="M41" s="7" t="n">
        <f>IF(P41=1,0,1) + IF(ISBLANK(R41),1,0) + IF(ISBLANK(S41),1,0)</f>
        <v>3.0</v>
      </c>
      <c r="N41" s="7"/>
      <c r="O41" s="7"/>
      <c r="P41" s="7" t="n">
        <f>IF(OR(Q41="Российская Федерация",Q41="Армения",Q41="Белоруссия",Q41="Беларусь",Q41="Казахстан",Q41="Киргизия",Q41="Кыргызстан",Q41="ДНР",Q41="ЛНР"), 1, 0)</f>
        <v>0.0</v>
      </c>
      <c r="Q41" s="7" t="str">
        <f>IFERROR(IF(P41=1, "Российская Федерация", "Не заполнено"),"")</f>
        <v/>
      </c>
      <c r="R41" s="7"/>
      <c r="S41" s="7"/>
      <c r="T41" s="7"/>
      <c r="U41" s="5" t="n">
        <f>IF(T41&lt;&gt;0, J41 * Q73,)</f>
        <v>0.0</v>
      </c>
      <c r="V41" s="5" t="n">
        <f>U41*K41</f>
        <v>0.0</v>
      </c>
      <c r="W41" s="5" t="n">
        <f>X41*(ROUNDDOWN(T41,0) + ROUNDDOWN(T41 - ROUNDDOWN(T41,0),6))</f>
        <v>0.0</v>
      </c>
      <c r="X41" s="6" t="n">
        <f>K41</f>
        <v>3.0</v>
      </c>
      <c r="Y41" s="4" t="n">
        <v>2219570.0</v>
      </c>
    </row>
    <row r="42">
      <c r="A42" s="7"/>
      <c r="B42" s="4" t="s">
        <v>314</v>
      </c>
      <c r="C42" s="4" t="n">
        <v>25.0</v>
      </c>
      <c r="D42" s="4" t="s">
        <v>388</v>
      </c>
      <c r="E42" s="4" t="s">
        <v>389</v>
      </c>
      <c r="F42" s="4" t="s">
        <v>390</v>
      </c>
      <c r="G42" s="4"/>
      <c r="H42" s="4" t="s">
        <v>318</v>
      </c>
      <c r="I42" s="4" t="s">
        <v>21</v>
      </c>
      <c r="J42" s="5" t="n">
        <v>13843.33</v>
      </c>
      <c r="K42" s="6" t="n">
        <v>3.0</v>
      </c>
      <c r="L42" s="5" t="n">
        <v>41529.99</v>
      </c>
      <c r="M42" s="7" t="n">
        <f>IF(P42=1,0,1) + IF(ISBLANK(R42),1,0) + IF(ISBLANK(S42),1,0)</f>
        <v>3.0</v>
      </c>
      <c r="N42" s="7"/>
      <c r="O42" s="7"/>
      <c r="P42" s="7" t="n">
        <f>IF(OR(Q42="Российская Федерация",Q42="Армения",Q42="Белоруссия",Q42="Беларусь",Q42="Казахстан",Q42="Киргизия",Q42="Кыргызстан",Q42="ДНР",Q42="ЛНР"), 1, 0)</f>
        <v>0.0</v>
      </c>
      <c r="Q42" s="7" t="str">
        <f>IFERROR(IF(P42=1, "Российская Федерация", "Не заполнено"),"")</f>
        <v/>
      </c>
      <c r="R42" s="7"/>
      <c r="S42" s="7"/>
      <c r="T42" s="7"/>
      <c r="U42" s="5" t="n">
        <f>IF(T42&lt;&gt;0, J42 * Q73,)</f>
        <v>0.0</v>
      </c>
      <c r="V42" s="5" t="n">
        <f>U42*K42</f>
        <v>0.0</v>
      </c>
      <c r="W42" s="5" t="n">
        <f>X42*(ROUNDDOWN(T42,0) + ROUNDDOWN(T42 - ROUNDDOWN(T42,0),6))</f>
        <v>0.0</v>
      </c>
      <c r="X42" s="6" t="n">
        <f>K42</f>
        <v>3.0</v>
      </c>
      <c r="Y42" s="4" t="n">
        <v>2219536.0</v>
      </c>
    </row>
    <row r="43">
      <c r="A43" s="7"/>
      <c r="B43" s="4" t="s">
        <v>314</v>
      </c>
      <c r="C43" s="4" t="n">
        <v>26.0</v>
      </c>
      <c r="D43" s="4" t="s">
        <v>391</v>
      </c>
      <c r="E43" s="4" t="s">
        <v>392</v>
      </c>
      <c r="F43" s="4" t="s">
        <v>393</v>
      </c>
      <c r="G43" s="4"/>
      <c r="H43" s="4" t="s">
        <v>318</v>
      </c>
      <c r="I43" s="4" t="s">
        <v>21</v>
      </c>
      <c r="J43" s="5" t="n">
        <v>13843.33</v>
      </c>
      <c r="K43" s="6" t="n">
        <v>3.0</v>
      </c>
      <c r="L43" s="5" t="n">
        <v>41529.99</v>
      </c>
      <c r="M43" s="7" t="n">
        <f>IF(P43=1,0,1) + IF(ISBLANK(R43),1,0) + IF(ISBLANK(S43),1,0)</f>
        <v>3.0</v>
      </c>
      <c r="N43" s="7"/>
      <c r="O43" s="7"/>
      <c r="P43" s="7" t="n">
        <f>IF(OR(Q43="Российская Федерация",Q43="Армения",Q43="Белоруссия",Q43="Беларусь",Q43="Казахстан",Q43="Киргизия",Q43="Кыргызстан",Q43="ДНР",Q43="ЛНР"), 1, 0)</f>
        <v>0.0</v>
      </c>
      <c r="Q43" s="7" t="str">
        <f>IFERROR(IF(P43=1, "Российская Федерация", "Не заполнено"),"")</f>
        <v/>
      </c>
      <c r="R43" s="7"/>
      <c r="S43" s="7"/>
      <c r="T43" s="7"/>
      <c r="U43" s="5" t="n">
        <f>IF(T43&lt;&gt;0, J43 * Q73,)</f>
        <v>0.0</v>
      </c>
      <c r="V43" s="5" t="n">
        <f>U43*K43</f>
        <v>0.0</v>
      </c>
      <c r="W43" s="5" t="n">
        <f>X43*(ROUNDDOWN(T43,0) + ROUNDDOWN(T43 - ROUNDDOWN(T43,0),6))</f>
        <v>0.0</v>
      </c>
      <c r="X43" s="6" t="n">
        <f>K43</f>
        <v>3.0</v>
      </c>
      <c r="Y43" s="4" t="n">
        <v>2219582.0</v>
      </c>
    </row>
    <row r="44">
      <c r="A44" s="7"/>
      <c r="B44" s="4" t="s">
        <v>314</v>
      </c>
      <c r="C44" s="4" t="n">
        <v>27.0</v>
      </c>
      <c r="D44" s="4" t="s">
        <v>394</v>
      </c>
      <c r="E44" s="4" t="s">
        <v>395</v>
      </c>
      <c r="F44" s="4" t="s">
        <v>396</v>
      </c>
      <c r="G44" s="4"/>
      <c r="H44" s="4" t="s">
        <v>318</v>
      </c>
      <c r="I44" s="4" t="s">
        <v>21</v>
      </c>
      <c r="J44" s="5" t="n">
        <v>13843.33</v>
      </c>
      <c r="K44" s="6" t="n">
        <v>3.0</v>
      </c>
      <c r="L44" s="5" t="n">
        <v>41529.99</v>
      </c>
      <c r="M44" s="7" t="n">
        <f>IF(P44=1,0,1) + IF(ISBLANK(R44),1,0) + IF(ISBLANK(S44),1,0)</f>
        <v>3.0</v>
      </c>
      <c r="N44" s="7"/>
      <c r="O44" s="7"/>
      <c r="P44" s="7" t="n">
        <f>IF(OR(Q44="Российская Федерация",Q44="Армения",Q44="Белоруссия",Q44="Беларусь",Q44="Казахстан",Q44="Киргизия",Q44="Кыргызстан",Q44="ДНР",Q44="ЛНР"), 1, 0)</f>
        <v>0.0</v>
      </c>
      <c r="Q44" s="7" t="str">
        <f>IFERROR(IF(P44=1, "Российская Федерация", "Не заполнено"),"")</f>
        <v/>
      </c>
      <c r="R44" s="7"/>
      <c r="S44" s="7"/>
      <c r="T44" s="7"/>
      <c r="U44" s="5" t="n">
        <f>IF(T44&lt;&gt;0, J44 * Q73,)</f>
        <v>0.0</v>
      </c>
      <c r="V44" s="5" t="n">
        <f>U44*K44</f>
        <v>0.0</v>
      </c>
      <c r="W44" s="5" t="n">
        <f>X44*(ROUNDDOWN(T44,0) + ROUNDDOWN(T44 - ROUNDDOWN(T44,0),6))</f>
        <v>0.0</v>
      </c>
      <c r="X44" s="6" t="n">
        <f>K44</f>
        <v>3.0</v>
      </c>
      <c r="Y44" s="4" t="n">
        <v>2219542.0</v>
      </c>
    </row>
    <row r="45">
      <c r="A45" s="7"/>
      <c r="B45" s="4" t="s">
        <v>314</v>
      </c>
      <c r="C45" s="4" t="n">
        <v>28.0</v>
      </c>
      <c r="D45" s="4" t="s">
        <v>397</v>
      </c>
      <c r="E45" s="4" t="s">
        <v>398</v>
      </c>
      <c r="F45" s="4" t="s">
        <v>399</v>
      </c>
      <c r="G45" s="4"/>
      <c r="H45" s="4" t="s">
        <v>318</v>
      </c>
      <c r="I45" s="4" t="s">
        <v>21</v>
      </c>
      <c r="J45" s="5" t="n">
        <v>8698.33</v>
      </c>
      <c r="K45" s="6" t="n">
        <v>200.0</v>
      </c>
      <c r="L45" s="5" t="n">
        <v>1739666.0</v>
      </c>
      <c r="M45" s="7" t="n">
        <f>IF(P45=1,0,1) + IF(ISBLANK(R45),1,0) + IF(ISBLANK(S45),1,0)</f>
        <v>3.0</v>
      </c>
      <c r="N45" s="7"/>
      <c r="O45" s="7"/>
      <c r="P45" s="7" t="n">
        <f>IF(OR(Q45="Российская Федерация",Q45="Армения",Q45="Белоруссия",Q45="Беларусь",Q45="Казахстан",Q45="Киргизия",Q45="Кыргызстан",Q45="ДНР",Q45="ЛНР"), 1, 0)</f>
        <v>0.0</v>
      </c>
      <c r="Q45" s="7" t="str">
        <f>IFERROR(IF(P45=1, "Российская Федерация", "Не заполнено"),"")</f>
        <v/>
      </c>
      <c r="R45" s="7"/>
      <c r="S45" s="7"/>
      <c r="T45" s="7"/>
      <c r="U45" s="5" t="n">
        <f>IF(T45&lt;&gt;0, J45 * Q73,)</f>
        <v>0.0</v>
      </c>
      <c r="V45" s="5" t="n">
        <f>U45*K45</f>
        <v>0.0</v>
      </c>
      <c r="W45" s="5" t="n">
        <f>X45*(ROUNDDOWN(T45,0) + ROUNDDOWN(T45 - ROUNDDOWN(T45,0),6))</f>
        <v>0.0</v>
      </c>
      <c r="X45" s="6" t="n">
        <f>K45</f>
        <v>200.0</v>
      </c>
      <c r="Y45" s="4" t="n">
        <v>2219572.0</v>
      </c>
    </row>
    <row r="46">
      <c r="A46" s="7"/>
      <c r="B46" s="4" t="s">
        <v>314</v>
      </c>
      <c r="C46" s="4" t="n">
        <v>29.0</v>
      </c>
      <c r="D46" s="4" t="s">
        <v>400</v>
      </c>
      <c r="E46" s="4" t="s">
        <v>401</v>
      </c>
      <c r="F46" s="4" t="s">
        <v>402</v>
      </c>
      <c r="G46" s="4"/>
      <c r="H46" s="4" t="s">
        <v>318</v>
      </c>
      <c r="I46" s="4" t="s">
        <v>21</v>
      </c>
      <c r="J46" s="5" t="n">
        <v>9711.67</v>
      </c>
      <c r="K46" s="6" t="n">
        <v>10.0</v>
      </c>
      <c r="L46" s="5" t="n">
        <v>97116.7</v>
      </c>
      <c r="M46" s="7" t="n">
        <f>IF(P46=1,0,1) + IF(ISBLANK(R46),1,0) + IF(ISBLANK(S46),1,0)</f>
        <v>3.0</v>
      </c>
      <c r="N46" s="7"/>
      <c r="O46" s="7"/>
      <c r="P46" s="7" t="n">
        <f>IF(OR(Q46="Российская Федерация",Q46="Армения",Q46="Белоруссия",Q46="Беларусь",Q46="Казахстан",Q46="Киргизия",Q46="Кыргызстан",Q46="ДНР",Q46="ЛНР"), 1, 0)</f>
        <v>0.0</v>
      </c>
      <c r="Q46" s="7" t="str">
        <f>IFERROR(IF(P46=1, "Российская Федерация", "Не заполнено"),"")</f>
        <v/>
      </c>
      <c r="R46" s="7"/>
      <c r="S46" s="7"/>
      <c r="T46" s="7"/>
      <c r="U46" s="5" t="n">
        <f>IF(T46&lt;&gt;0, J46 * Q73,)</f>
        <v>0.0</v>
      </c>
      <c r="V46" s="5" t="n">
        <f>U46*K46</f>
        <v>0.0</v>
      </c>
      <c r="W46" s="5" t="n">
        <f>X46*(ROUNDDOWN(T46,0) + ROUNDDOWN(T46 - ROUNDDOWN(T46,0),6))</f>
        <v>0.0</v>
      </c>
      <c r="X46" s="6" t="n">
        <f>K46</f>
        <v>10.0</v>
      </c>
      <c r="Y46" s="4" t="n">
        <v>2219548.0</v>
      </c>
    </row>
    <row r="47">
      <c r="A47" s="7"/>
      <c r="B47" s="4" t="s">
        <v>314</v>
      </c>
      <c r="C47" s="4" t="n">
        <v>30.0</v>
      </c>
      <c r="D47" s="4" t="s">
        <v>403</v>
      </c>
      <c r="E47" s="4" t="s">
        <v>404</v>
      </c>
      <c r="F47" s="4" t="s">
        <v>405</v>
      </c>
      <c r="G47" s="4"/>
      <c r="H47" s="4" t="s">
        <v>318</v>
      </c>
      <c r="I47" s="4" t="s">
        <v>21</v>
      </c>
      <c r="J47" s="5" t="n">
        <v>17851.67</v>
      </c>
      <c r="K47" s="6" t="n">
        <v>10.0</v>
      </c>
      <c r="L47" s="5" t="n">
        <v>178516.7</v>
      </c>
      <c r="M47" s="7" t="n">
        <f>IF(P47=1,0,1) + IF(ISBLANK(R47),1,0) + IF(ISBLANK(S47),1,0)</f>
        <v>3.0</v>
      </c>
      <c r="N47" s="7"/>
      <c r="O47" s="7"/>
      <c r="P47" s="7" t="n">
        <f>IF(OR(Q47="Российская Федерация",Q47="Армения",Q47="Белоруссия",Q47="Беларусь",Q47="Казахстан",Q47="Киргизия",Q47="Кыргызстан",Q47="ДНР",Q47="ЛНР"), 1, 0)</f>
        <v>0.0</v>
      </c>
      <c r="Q47" s="7" t="str">
        <f>IFERROR(IF(P47=1, "Российская Федерация", "Не заполнено"),"")</f>
        <v/>
      </c>
      <c r="R47" s="7"/>
      <c r="S47" s="7"/>
      <c r="T47" s="7"/>
      <c r="U47" s="5" t="n">
        <f>IF(T47&lt;&gt;0, J47 * Q73,)</f>
        <v>0.0</v>
      </c>
      <c r="V47" s="5" t="n">
        <f>U47*K47</f>
        <v>0.0</v>
      </c>
      <c r="W47" s="5" t="n">
        <f>X47*(ROUNDDOWN(T47,0) + ROUNDDOWN(T47 - ROUNDDOWN(T47,0),6))</f>
        <v>0.0</v>
      </c>
      <c r="X47" s="6" t="n">
        <f>K47</f>
        <v>10.0</v>
      </c>
      <c r="Y47" s="4" t="n">
        <v>2219563.0</v>
      </c>
    </row>
    <row r="48">
      <c r="A48" s="7"/>
      <c r="B48" s="4" t="s">
        <v>314</v>
      </c>
      <c r="C48" s="4" t="n">
        <v>31.0</v>
      </c>
      <c r="D48" s="4" t="s">
        <v>406</v>
      </c>
      <c r="E48" s="4" t="s">
        <v>407</v>
      </c>
      <c r="F48" s="4" t="s">
        <v>408</v>
      </c>
      <c r="G48" s="4"/>
      <c r="H48" s="4" t="s">
        <v>318</v>
      </c>
      <c r="I48" s="4" t="s">
        <v>21</v>
      </c>
      <c r="J48" s="5" t="n">
        <v>5540.0</v>
      </c>
      <c r="K48" s="6" t="n">
        <v>10.0</v>
      </c>
      <c r="L48" s="5" t="n">
        <v>55400.0</v>
      </c>
      <c r="M48" s="7" t="n">
        <f>IF(P48=1,0,1) + IF(ISBLANK(R48),1,0) + IF(ISBLANK(S48),1,0)</f>
        <v>3.0</v>
      </c>
      <c r="N48" s="7"/>
      <c r="O48" s="7"/>
      <c r="P48" s="7" t="n">
        <f>IF(OR(Q48="Российская Федерация",Q48="Армения",Q48="Белоруссия",Q48="Беларусь",Q48="Казахстан",Q48="Киргизия",Q48="Кыргызстан",Q48="ДНР",Q48="ЛНР"), 1, 0)</f>
        <v>0.0</v>
      </c>
      <c r="Q48" s="7" t="str">
        <f>IFERROR(IF(P48=1, "Российская Федерация", "Не заполнено"),"")</f>
        <v/>
      </c>
      <c r="R48" s="7"/>
      <c r="S48" s="7"/>
      <c r="T48" s="7"/>
      <c r="U48" s="5" t="n">
        <f>IF(T48&lt;&gt;0, J48 * Q73,)</f>
        <v>0.0</v>
      </c>
      <c r="V48" s="5" t="n">
        <f>U48*K48</f>
        <v>0.0</v>
      </c>
      <c r="W48" s="5" t="n">
        <f>X48*(ROUNDDOWN(T48,0) + ROUNDDOWN(T48 - ROUNDDOWN(T48,0),6))</f>
        <v>0.0</v>
      </c>
      <c r="X48" s="6" t="n">
        <f>K48</f>
        <v>10.0</v>
      </c>
      <c r="Y48" s="4" t="n">
        <v>2219558.0</v>
      </c>
    </row>
    <row r="49">
      <c r="A49" s="7"/>
      <c r="B49" s="4" t="s">
        <v>314</v>
      </c>
      <c r="C49" s="4" t="n">
        <v>32.0</v>
      </c>
      <c r="D49" s="4" t="s">
        <v>409</v>
      </c>
      <c r="E49" s="4" t="s">
        <v>410</v>
      </c>
      <c r="F49" s="4" t="s">
        <v>411</v>
      </c>
      <c r="G49" s="4"/>
      <c r="H49" s="4" t="s">
        <v>318</v>
      </c>
      <c r="I49" s="4" t="s">
        <v>21</v>
      </c>
      <c r="J49" s="5" t="n">
        <v>4425.0</v>
      </c>
      <c r="K49" s="6" t="n">
        <v>10.0</v>
      </c>
      <c r="L49" s="5" t="n">
        <v>44250.0</v>
      </c>
      <c r="M49" s="7" t="n">
        <f>IF(P49=1,0,1) + IF(ISBLANK(R49),1,0) + IF(ISBLANK(S49),1,0)</f>
        <v>3.0</v>
      </c>
      <c r="N49" s="7"/>
      <c r="O49" s="7"/>
      <c r="P49" s="7" t="n">
        <f>IF(OR(Q49="Российская Федерация",Q49="Армения",Q49="Белоруссия",Q49="Беларусь",Q49="Казахстан",Q49="Киргизия",Q49="Кыргызстан",Q49="ДНР",Q49="ЛНР"), 1, 0)</f>
        <v>0.0</v>
      </c>
      <c r="Q49" s="7" t="str">
        <f>IFERROR(IF(P49=1, "Российская Федерация", "Не заполнено"),"")</f>
        <v/>
      </c>
      <c r="R49" s="7"/>
      <c r="S49" s="7"/>
      <c r="T49" s="7"/>
      <c r="U49" s="5" t="n">
        <f>IF(T49&lt;&gt;0, J49 * Q73,)</f>
        <v>0.0</v>
      </c>
      <c r="V49" s="5" t="n">
        <f>U49*K49</f>
        <v>0.0</v>
      </c>
      <c r="W49" s="5" t="n">
        <f>X49*(ROUNDDOWN(T49,0) + ROUNDDOWN(T49 - ROUNDDOWN(T49,0),6))</f>
        <v>0.0</v>
      </c>
      <c r="X49" s="6" t="n">
        <f>K49</f>
        <v>10.0</v>
      </c>
      <c r="Y49" s="4" t="n">
        <v>2219580.0</v>
      </c>
    </row>
    <row r="50">
      <c r="A50" s="7"/>
      <c r="B50" s="4" t="s">
        <v>314</v>
      </c>
      <c r="C50" s="4" t="n">
        <v>33.0</v>
      </c>
      <c r="D50" s="4" t="s">
        <v>412</v>
      </c>
      <c r="E50" s="4" t="s">
        <v>413</v>
      </c>
      <c r="F50" s="4" t="s">
        <v>414</v>
      </c>
      <c r="G50" s="4"/>
      <c r="H50" s="4" t="s">
        <v>318</v>
      </c>
      <c r="I50" s="4" t="s">
        <v>21</v>
      </c>
      <c r="J50" s="5" t="n">
        <v>4033.33</v>
      </c>
      <c r="K50" s="6" t="n">
        <v>10.0</v>
      </c>
      <c r="L50" s="5" t="n">
        <v>40333.3</v>
      </c>
      <c r="M50" s="7" t="n">
        <f>IF(P50=1,0,1) + IF(ISBLANK(R50),1,0) + IF(ISBLANK(S50),1,0)</f>
        <v>3.0</v>
      </c>
      <c r="N50" s="7"/>
      <c r="O50" s="7"/>
      <c r="P50" s="7" t="n">
        <f>IF(OR(Q50="Российская Федерация",Q50="Армения",Q50="Белоруссия",Q50="Беларусь",Q50="Казахстан",Q50="Киргизия",Q50="Кыргызстан",Q50="ДНР",Q50="ЛНР"), 1, 0)</f>
        <v>0.0</v>
      </c>
      <c r="Q50" s="7" t="str">
        <f>IFERROR(IF(P50=1, "Российская Федерация", "Не заполнено"),"")</f>
        <v/>
      </c>
      <c r="R50" s="7"/>
      <c r="S50" s="7"/>
      <c r="T50" s="7"/>
      <c r="U50" s="5" t="n">
        <f>IF(T50&lt;&gt;0, J50 * Q73,)</f>
        <v>0.0</v>
      </c>
      <c r="V50" s="5" t="n">
        <f>U50*K50</f>
        <v>0.0</v>
      </c>
      <c r="W50" s="5" t="n">
        <f>X50*(ROUNDDOWN(T50,0) + ROUNDDOWN(T50 - ROUNDDOWN(T50,0),6))</f>
        <v>0.0</v>
      </c>
      <c r="X50" s="6" t="n">
        <f>K50</f>
        <v>10.0</v>
      </c>
      <c r="Y50" s="4" t="n">
        <v>2219552.0</v>
      </c>
    </row>
    <row r="51">
      <c r="A51" s="7"/>
      <c r="B51" s="4" t="s">
        <v>314</v>
      </c>
      <c r="C51" s="4" t="n">
        <v>34.0</v>
      </c>
      <c r="D51" s="4" t="s">
        <v>415</v>
      </c>
      <c r="E51" s="4" t="s">
        <v>416</v>
      </c>
      <c r="F51" s="4" t="s">
        <v>417</v>
      </c>
      <c r="G51" s="4"/>
      <c r="H51" s="4" t="s">
        <v>318</v>
      </c>
      <c r="I51" s="4" t="s">
        <v>21</v>
      </c>
      <c r="J51" s="5" t="n">
        <v>4123.33</v>
      </c>
      <c r="K51" s="6" t="n">
        <v>10.0</v>
      </c>
      <c r="L51" s="5" t="n">
        <v>41233.3</v>
      </c>
      <c r="M51" s="7" t="n">
        <f>IF(P51=1,0,1) + IF(ISBLANK(R51),1,0) + IF(ISBLANK(S51),1,0)</f>
        <v>3.0</v>
      </c>
      <c r="N51" s="7"/>
      <c r="O51" s="7"/>
      <c r="P51" s="7" t="n">
        <f>IF(OR(Q51="Российская Федерация",Q51="Армения",Q51="Белоруссия",Q51="Беларусь",Q51="Казахстан",Q51="Киргизия",Q51="Кыргызстан",Q51="ДНР",Q51="ЛНР"), 1, 0)</f>
        <v>0.0</v>
      </c>
      <c r="Q51" s="7" t="str">
        <f>IFERROR(IF(P51=1, "Российская Федерация", "Не заполнено"),"")</f>
        <v/>
      </c>
      <c r="R51" s="7"/>
      <c r="S51" s="7"/>
      <c r="T51" s="7"/>
      <c r="U51" s="5" t="n">
        <f>IF(T51&lt;&gt;0, J51 * Q73,)</f>
        <v>0.0</v>
      </c>
      <c r="V51" s="5" t="n">
        <f>U51*K51</f>
        <v>0.0</v>
      </c>
      <c r="W51" s="5" t="n">
        <f>X51*(ROUNDDOWN(T51,0) + ROUNDDOWN(T51 - ROUNDDOWN(T51,0),6))</f>
        <v>0.0</v>
      </c>
      <c r="X51" s="6" t="n">
        <f>K51</f>
        <v>10.0</v>
      </c>
      <c r="Y51" s="4" t="n">
        <v>2219562.0</v>
      </c>
    </row>
    <row r="52">
      <c r="A52" s="7"/>
      <c r="B52" s="4" t="s">
        <v>314</v>
      </c>
      <c r="C52" s="4" t="n">
        <v>35.0</v>
      </c>
      <c r="D52" s="4" t="s">
        <v>418</v>
      </c>
      <c r="E52" s="4" t="s">
        <v>419</v>
      </c>
      <c r="F52" s="4" t="s">
        <v>420</v>
      </c>
      <c r="G52" s="4"/>
      <c r="H52" s="4" t="s">
        <v>318</v>
      </c>
      <c r="I52" s="4" t="s">
        <v>21</v>
      </c>
      <c r="J52" s="5" t="n">
        <v>15628.33</v>
      </c>
      <c r="K52" s="6" t="n">
        <v>10.0</v>
      </c>
      <c r="L52" s="5" t="n">
        <v>156283.3</v>
      </c>
      <c r="M52" s="7" t="n">
        <f>IF(P52=1,0,1) + IF(ISBLANK(R52),1,0) + IF(ISBLANK(S52),1,0)</f>
        <v>3.0</v>
      </c>
      <c r="N52" s="7"/>
      <c r="O52" s="7"/>
      <c r="P52" s="7" t="n">
        <f>IF(OR(Q52="Российская Федерация",Q52="Армения",Q52="Белоруссия",Q52="Беларусь",Q52="Казахстан",Q52="Киргизия",Q52="Кыргызстан",Q52="ДНР",Q52="ЛНР"), 1, 0)</f>
        <v>0.0</v>
      </c>
      <c r="Q52" s="7" t="str">
        <f>IFERROR(IF(P52=1, "Российская Федерация", "Не заполнено"),"")</f>
        <v/>
      </c>
      <c r="R52" s="7"/>
      <c r="S52" s="7"/>
      <c r="T52" s="7"/>
      <c r="U52" s="5" t="n">
        <f>IF(T52&lt;&gt;0, J52 * Q73,)</f>
        <v>0.0</v>
      </c>
      <c r="V52" s="5" t="n">
        <f>U52*K52</f>
        <v>0.0</v>
      </c>
      <c r="W52" s="5" t="n">
        <f>X52*(ROUNDDOWN(T52,0) + ROUNDDOWN(T52 - ROUNDDOWN(T52,0),6))</f>
        <v>0.0</v>
      </c>
      <c r="X52" s="6" t="n">
        <f>K52</f>
        <v>10.0</v>
      </c>
      <c r="Y52" s="4" t="n">
        <v>2219553.0</v>
      </c>
    </row>
    <row r="53">
      <c r="A53" s="7"/>
      <c r="B53" s="4" t="s">
        <v>314</v>
      </c>
      <c r="C53" s="4" t="n">
        <v>36.0</v>
      </c>
      <c r="D53" s="4" t="s">
        <v>421</v>
      </c>
      <c r="E53" s="4" t="s">
        <v>422</v>
      </c>
      <c r="F53" s="4" t="s">
        <v>423</v>
      </c>
      <c r="G53" s="4"/>
      <c r="H53" s="4" t="s">
        <v>318</v>
      </c>
      <c r="I53" s="4" t="s">
        <v>21</v>
      </c>
      <c r="J53" s="5" t="n">
        <v>17210.0</v>
      </c>
      <c r="K53" s="6" t="n">
        <v>10.0</v>
      </c>
      <c r="L53" s="5" t="n">
        <v>172100.0</v>
      </c>
      <c r="M53" s="7" t="n">
        <f>IF(P53=1,0,1) + IF(ISBLANK(R53),1,0) + IF(ISBLANK(S53),1,0)</f>
        <v>3.0</v>
      </c>
      <c r="N53" s="7"/>
      <c r="O53" s="7"/>
      <c r="P53" s="7" t="n">
        <f>IF(OR(Q53="Российская Федерация",Q53="Армения",Q53="Белоруссия",Q53="Беларусь",Q53="Казахстан",Q53="Киргизия",Q53="Кыргызстан",Q53="ДНР",Q53="ЛНР"), 1, 0)</f>
        <v>0.0</v>
      </c>
      <c r="Q53" s="7" t="str">
        <f>IFERROR(IF(P53=1, "Российская Федерация", "Не заполнено"),"")</f>
        <v/>
      </c>
      <c r="R53" s="7"/>
      <c r="S53" s="7"/>
      <c r="T53" s="7"/>
      <c r="U53" s="5" t="n">
        <f>IF(T53&lt;&gt;0, J53 * Q73,)</f>
        <v>0.0</v>
      </c>
      <c r="V53" s="5" t="n">
        <f>U53*K53</f>
        <v>0.0</v>
      </c>
      <c r="W53" s="5" t="n">
        <f>X53*(ROUNDDOWN(T53,0) + ROUNDDOWN(T53 - ROUNDDOWN(T53,0),6))</f>
        <v>0.0</v>
      </c>
      <c r="X53" s="6" t="n">
        <f>K53</f>
        <v>10.0</v>
      </c>
      <c r="Y53" s="4" t="n">
        <v>2219581.0</v>
      </c>
    </row>
    <row r="54">
      <c r="A54" s="7"/>
      <c r="B54" s="4" t="s">
        <v>314</v>
      </c>
      <c r="C54" s="4" t="n">
        <v>37.0</v>
      </c>
      <c r="D54" s="4" t="s">
        <v>424</v>
      </c>
      <c r="E54" s="4" t="s">
        <v>425</v>
      </c>
      <c r="F54" s="4" t="s">
        <v>426</v>
      </c>
      <c r="G54" s="4"/>
      <c r="H54" s="4" t="s">
        <v>318</v>
      </c>
      <c r="I54" s="4" t="s">
        <v>21</v>
      </c>
      <c r="J54" s="5" t="n">
        <v>9756.67</v>
      </c>
      <c r="K54" s="6" t="n">
        <v>10.0</v>
      </c>
      <c r="L54" s="5" t="n">
        <v>97566.7</v>
      </c>
      <c r="M54" s="7" t="n">
        <f>IF(P54=1,0,1) + IF(ISBLANK(R54),1,0) + IF(ISBLANK(S54),1,0)</f>
        <v>3.0</v>
      </c>
      <c r="N54" s="7"/>
      <c r="O54" s="7"/>
      <c r="P54" s="7" t="n">
        <f>IF(OR(Q54="Российская Федерация",Q54="Армения",Q54="Белоруссия",Q54="Беларусь",Q54="Казахстан",Q54="Киргизия",Q54="Кыргызстан",Q54="ДНР",Q54="ЛНР"), 1, 0)</f>
        <v>0.0</v>
      </c>
      <c r="Q54" s="7" t="str">
        <f>IFERROR(IF(P54=1, "Российская Федерация", "Не заполнено"),"")</f>
        <v/>
      </c>
      <c r="R54" s="7"/>
      <c r="S54" s="7"/>
      <c r="T54" s="7"/>
      <c r="U54" s="5" t="n">
        <f>IF(T54&lt;&gt;0, J54 * Q73,)</f>
        <v>0.0</v>
      </c>
      <c r="V54" s="5" t="n">
        <f>U54*K54</f>
        <v>0.0</v>
      </c>
      <c r="W54" s="5" t="n">
        <f>X54*(ROUNDDOWN(T54,0) + ROUNDDOWN(T54 - ROUNDDOWN(T54,0),6))</f>
        <v>0.0</v>
      </c>
      <c r="X54" s="6" t="n">
        <f>K54</f>
        <v>10.0</v>
      </c>
      <c r="Y54" s="4" t="n">
        <v>2219583.0</v>
      </c>
    </row>
    <row r="55">
      <c r="A55" s="7"/>
      <c r="B55" s="4" t="s">
        <v>314</v>
      </c>
      <c r="C55" s="4" t="n">
        <v>38.0</v>
      </c>
      <c r="D55" s="4" t="s">
        <v>427</v>
      </c>
      <c r="E55" s="4" t="s">
        <v>428</v>
      </c>
      <c r="F55" s="4" t="s">
        <v>429</v>
      </c>
      <c r="G55" s="4"/>
      <c r="H55" s="4" t="s">
        <v>318</v>
      </c>
      <c r="I55" s="4" t="s">
        <v>21</v>
      </c>
      <c r="J55" s="5" t="n">
        <v>24540.0</v>
      </c>
      <c r="K55" s="6" t="n">
        <v>10.0</v>
      </c>
      <c r="L55" s="5" t="n">
        <v>245400.0</v>
      </c>
      <c r="M55" s="7" t="n">
        <f>IF(P55=1,0,1) + IF(ISBLANK(R55),1,0) + IF(ISBLANK(S55),1,0)</f>
        <v>3.0</v>
      </c>
      <c r="N55" s="7"/>
      <c r="O55" s="7"/>
      <c r="P55" s="7" t="n">
        <f>IF(OR(Q55="Российская Федерация",Q55="Армения",Q55="Белоруссия",Q55="Беларусь",Q55="Казахстан",Q55="Киргизия",Q55="Кыргызстан",Q55="ДНР",Q55="ЛНР"), 1, 0)</f>
        <v>0.0</v>
      </c>
      <c r="Q55" s="7" t="str">
        <f>IFERROR(IF(P55=1, "Российская Федерация", "Не заполнено"),"")</f>
        <v/>
      </c>
      <c r="R55" s="7"/>
      <c r="S55" s="7"/>
      <c r="T55" s="7"/>
      <c r="U55" s="5" t="n">
        <f>IF(T55&lt;&gt;0, J55 * Q73,)</f>
        <v>0.0</v>
      </c>
      <c r="V55" s="5" t="n">
        <f>U55*K55</f>
        <v>0.0</v>
      </c>
      <c r="W55" s="5" t="n">
        <f>X55*(ROUNDDOWN(T55,0) + ROUNDDOWN(T55 - ROUNDDOWN(T55,0),6))</f>
        <v>0.0</v>
      </c>
      <c r="X55" s="6" t="n">
        <f>K55</f>
        <v>10.0</v>
      </c>
      <c r="Y55" s="4" t="n">
        <v>2219549.0</v>
      </c>
    </row>
    <row r="56">
      <c r="A56" s="7"/>
      <c r="B56" s="4" t="s">
        <v>314</v>
      </c>
      <c r="C56" s="4" t="n">
        <v>39.0</v>
      </c>
      <c r="D56" s="4" t="s">
        <v>430</v>
      </c>
      <c r="E56" s="4" t="s">
        <v>431</v>
      </c>
      <c r="F56" s="4" t="s">
        <v>432</v>
      </c>
      <c r="G56" s="4"/>
      <c r="H56" s="4" t="s">
        <v>318</v>
      </c>
      <c r="I56" s="4" t="s">
        <v>21</v>
      </c>
      <c r="J56" s="5" t="n">
        <v>4830.0</v>
      </c>
      <c r="K56" s="6" t="n">
        <v>10.0</v>
      </c>
      <c r="L56" s="5" t="n">
        <v>48300.0</v>
      </c>
      <c r="M56" s="7" t="n">
        <f>IF(P56=1,0,1) + IF(ISBLANK(R56),1,0) + IF(ISBLANK(S56),1,0)</f>
        <v>3.0</v>
      </c>
      <c r="N56" s="7"/>
      <c r="O56" s="7"/>
      <c r="P56" s="7" t="n">
        <f>IF(OR(Q56="Российская Федерация",Q56="Армения",Q56="Белоруссия",Q56="Беларусь",Q56="Казахстан",Q56="Киргизия",Q56="Кыргызстан",Q56="ДНР",Q56="ЛНР"), 1, 0)</f>
        <v>0.0</v>
      </c>
      <c r="Q56" s="7" t="str">
        <f>IFERROR(IF(P56=1, "Российская Федерация", "Не заполнено"),"")</f>
        <v/>
      </c>
      <c r="R56" s="7"/>
      <c r="S56" s="7"/>
      <c r="T56" s="7"/>
      <c r="U56" s="5" t="n">
        <f>IF(T56&lt;&gt;0, J56 * Q73,)</f>
        <v>0.0</v>
      </c>
      <c r="V56" s="5" t="n">
        <f>U56*K56</f>
        <v>0.0</v>
      </c>
      <c r="W56" s="5" t="n">
        <f>X56*(ROUNDDOWN(T56,0) + ROUNDDOWN(T56 - ROUNDDOWN(T56,0),6))</f>
        <v>0.0</v>
      </c>
      <c r="X56" s="6" t="n">
        <f>K56</f>
        <v>10.0</v>
      </c>
      <c r="Y56" s="4" t="n">
        <v>2219575.0</v>
      </c>
    </row>
    <row r="57">
      <c r="A57" s="7"/>
      <c r="B57" s="4" t="s">
        <v>314</v>
      </c>
      <c r="C57" s="4" t="n">
        <v>40.0</v>
      </c>
      <c r="D57" s="4" t="s">
        <v>433</v>
      </c>
      <c r="E57" s="4" t="s">
        <v>434</v>
      </c>
      <c r="F57" s="4" t="s">
        <v>435</v>
      </c>
      <c r="G57" s="4"/>
      <c r="H57" s="4" t="s">
        <v>318</v>
      </c>
      <c r="I57" s="4" t="s">
        <v>21</v>
      </c>
      <c r="J57" s="5" t="n">
        <v>4056.67</v>
      </c>
      <c r="K57" s="6" t="n">
        <v>2.0</v>
      </c>
      <c r="L57" s="5" t="n">
        <v>8113.34</v>
      </c>
      <c r="M57" s="7" t="n">
        <f>IF(P57=1,0,1) + IF(ISBLANK(R57),1,0) + IF(ISBLANK(S57),1,0)</f>
        <v>3.0</v>
      </c>
      <c r="N57" s="7"/>
      <c r="O57" s="7"/>
      <c r="P57" s="7" t="n">
        <f>IF(OR(Q57="Российская Федерация",Q57="Армения",Q57="Белоруссия",Q57="Беларусь",Q57="Казахстан",Q57="Киргизия",Q57="Кыргызстан",Q57="ДНР",Q57="ЛНР"), 1, 0)</f>
        <v>0.0</v>
      </c>
      <c r="Q57" s="7" t="str">
        <f>IFERROR(IF(P57=1, "Российская Федерация", "Не заполнено"),"")</f>
        <v/>
      </c>
      <c r="R57" s="7"/>
      <c r="S57" s="7"/>
      <c r="T57" s="7"/>
      <c r="U57" s="5" t="n">
        <f>IF(T57&lt;&gt;0, J57 * Q73,)</f>
        <v>0.0</v>
      </c>
      <c r="V57" s="5" t="n">
        <f>U57*K57</f>
        <v>0.0</v>
      </c>
      <c r="W57" s="5" t="n">
        <f>X57*(ROUNDDOWN(T57,0) + ROUNDDOWN(T57 - ROUNDDOWN(T57,0),6))</f>
        <v>0.0</v>
      </c>
      <c r="X57" s="6" t="n">
        <f>K57</f>
        <v>2.0</v>
      </c>
      <c r="Y57" s="4" t="n">
        <v>2219537.0</v>
      </c>
    </row>
    <row r="58">
      <c r="A58" s="7"/>
      <c r="B58" s="4" t="s">
        <v>314</v>
      </c>
      <c r="C58" s="4" t="n">
        <v>41.0</v>
      </c>
      <c r="D58" s="4" t="s">
        <v>436</v>
      </c>
      <c r="E58" s="4" t="s">
        <v>437</v>
      </c>
      <c r="F58" s="4" t="s">
        <v>437</v>
      </c>
      <c r="G58" s="4"/>
      <c r="H58" s="4" t="s">
        <v>318</v>
      </c>
      <c r="I58" s="4" t="s">
        <v>21</v>
      </c>
      <c r="J58" s="5" t="n">
        <v>5243.33</v>
      </c>
      <c r="K58" s="6" t="n">
        <v>2.0</v>
      </c>
      <c r="L58" s="5" t="n">
        <v>10486.66</v>
      </c>
      <c r="M58" s="7" t="n">
        <f>IF(P58=1,0,1) + IF(ISBLANK(R58),1,0) + IF(ISBLANK(S58),1,0)</f>
        <v>3.0</v>
      </c>
      <c r="N58" s="7"/>
      <c r="O58" s="7"/>
      <c r="P58" s="7" t="n">
        <f>IF(OR(Q58="Российская Федерация",Q58="Армения",Q58="Белоруссия",Q58="Беларусь",Q58="Казахстан",Q58="Киргизия",Q58="Кыргызстан",Q58="ДНР",Q58="ЛНР"), 1, 0)</f>
        <v>0.0</v>
      </c>
      <c r="Q58" s="7" t="str">
        <f>IFERROR(IF(P58=1, "Российская Федерация", "Не заполнено"),"")</f>
        <v/>
      </c>
      <c r="R58" s="7"/>
      <c r="S58" s="7"/>
      <c r="T58" s="7"/>
      <c r="U58" s="5" t="n">
        <f>IF(T58&lt;&gt;0, J58 * Q73,)</f>
        <v>0.0</v>
      </c>
      <c r="V58" s="5" t="n">
        <f>U58*K58</f>
        <v>0.0</v>
      </c>
      <c r="W58" s="5" t="n">
        <f>X58*(ROUNDDOWN(T58,0) + ROUNDDOWN(T58 - ROUNDDOWN(T58,0),6))</f>
        <v>0.0</v>
      </c>
      <c r="X58" s="6" t="n">
        <f>K58</f>
        <v>2.0</v>
      </c>
      <c r="Y58" s="4" t="n">
        <v>2219568.0</v>
      </c>
    </row>
    <row r="59">
      <c r="A59" s="7"/>
      <c r="B59" s="4" t="s">
        <v>314</v>
      </c>
      <c r="C59" s="4" t="n">
        <v>42.0</v>
      </c>
      <c r="D59" s="4" t="s">
        <v>438</v>
      </c>
      <c r="E59" s="4" t="s">
        <v>439</v>
      </c>
      <c r="F59" s="4" t="s">
        <v>440</v>
      </c>
      <c r="G59" s="4"/>
      <c r="H59" s="4" t="s">
        <v>318</v>
      </c>
      <c r="I59" s="4" t="s">
        <v>21</v>
      </c>
      <c r="J59" s="5" t="n">
        <v>7871.67</v>
      </c>
      <c r="K59" s="6" t="n">
        <v>60.0</v>
      </c>
      <c r="L59" s="5" t="n">
        <v>472300.2</v>
      </c>
      <c r="M59" s="7" t="n">
        <f>IF(P59=1,0,1) + IF(ISBLANK(R59),1,0) + IF(ISBLANK(S59),1,0)</f>
        <v>3.0</v>
      </c>
      <c r="N59" s="7"/>
      <c r="O59" s="7"/>
      <c r="P59" s="7" t="n">
        <f>IF(OR(Q59="Российская Федерация",Q59="Армения",Q59="Белоруссия",Q59="Беларусь",Q59="Казахстан",Q59="Киргизия",Q59="Кыргызстан",Q59="ДНР",Q59="ЛНР"), 1, 0)</f>
        <v>0.0</v>
      </c>
      <c r="Q59" s="7" t="str">
        <f>IFERROR(IF(P59=1, "Российская Федерация", "Не заполнено"),"")</f>
        <v/>
      </c>
      <c r="R59" s="7"/>
      <c r="S59" s="7"/>
      <c r="T59" s="7"/>
      <c r="U59" s="5" t="n">
        <f>IF(T59&lt;&gt;0, J59 * Q73,)</f>
        <v>0.0</v>
      </c>
      <c r="V59" s="5" t="n">
        <f>U59*K59</f>
        <v>0.0</v>
      </c>
      <c r="W59" s="5" t="n">
        <f>X59*(ROUNDDOWN(T59,0) + ROUNDDOWN(T59 - ROUNDDOWN(T59,0),6))</f>
        <v>0.0</v>
      </c>
      <c r="X59" s="6" t="n">
        <f>K59</f>
        <v>60.0</v>
      </c>
      <c r="Y59" s="4" t="n">
        <v>2219543.0</v>
      </c>
    </row>
    <row r="60">
      <c r="A60" s="7"/>
      <c r="B60" s="4" t="s">
        <v>314</v>
      </c>
      <c r="C60" s="4" t="n">
        <v>43.0</v>
      </c>
      <c r="D60" s="4" t="s">
        <v>441</v>
      </c>
      <c r="E60" s="4" t="s">
        <v>442</v>
      </c>
      <c r="F60" s="4" t="s">
        <v>443</v>
      </c>
      <c r="G60" s="4"/>
      <c r="H60" s="4" t="s">
        <v>318</v>
      </c>
      <c r="I60" s="4" t="s">
        <v>21</v>
      </c>
      <c r="J60" s="5" t="n">
        <v>3323.33</v>
      </c>
      <c r="K60" s="6" t="n">
        <v>3.0</v>
      </c>
      <c r="L60" s="5" t="n">
        <v>9969.99</v>
      </c>
      <c r="M60" s="7" t="n">
        <f>IF(P60=1,0,1) + IF(ISBLANK(R60),1,0) + IF(ISBLANK(S60),1,0)</f>
        <v>3.0</v>
      </c>
      <c r="N60" s="7"/>
      <c r="O60" s="7"/>
      <c r="P60" s="7" t="n">
        <f>IF(OR(Q60="Российская Федерация",Q60="Армения",Q60="Белоруссия",Q60="Беларусь",Q60="Казахстан",Q60="Киргизия",Q60="Кыргызстан",Q60="ДНР",Q60="ЛНР"), 1, 0)</f>
        <v>0.0</v>
      </c>
      <c r="Q60" s="7" t="str">
        <f>IFERROR(IF(P60=1, "Российская Федерация", "Не заполнено"),"")</f>
        <v/>
      </c>
      <c r="R60" s="7"/>
      <c r="S60" s="7"/>
      <c r="T60" s="7"/>
      <c r="U60" s="5" t="n">
        <f>IF(T60&lt;&gt;0, J60 * Q73,)</f>
        <v>0.0</v>
      </c>
      <c r="V60" s="5" t="n">
        <f>U60*K60</f>
        <v>0.0</v>
      </c>
      <c r="W60" s="5" t="n">
        <f>X60*(ROUNDDOWN(T60,0) + ROUNDDOWN(T60 - ROUNDDOWN(T60,0),6))</f>
        <v>0.0</v>
      </c>
      <c r="X60" s="6" t="n">
        <f>K60</f>
        <v>3.0</v>
      </c>
      <c r="Y60" s="4" t="n">
        <v>2219556.0</v>
      </c>
    </row>
    <row r="61">
      <c r="A61" s="7"/>
      <c r="B61" s="4" t="s">
        <v>314</v>
      </c>
      <c r="C61" s="4" t="n">
        <v>44.0</v>
      </c>
      <c r="D61" s="4" t="s">
        <v>444</v>
      </c>
      <c r="E61" s="4" t="s">
        <v>445</v>
      </c>
      <c r="F61" s="4" t="s">
        <v>446</v>
      </c>
      <c r="G61" s="4"/>
      <c r="H61" s="4" t="s">
        <v>318</v>
      </c>
      <c r="I61" s="4" t="s">
        <v>21</v>
      </c>
      <c r="J61" s="5" t="n">
        <v>5390.0</v>
      </c>
      <c r="K61" s="6" t="n">
        <v>5.0</v>
      </c>
      <c r="L61" s="5" t="n">
        <v>26950.0</v>
      </c>
      <c r="M61" s="7" t="n">
        <f>IF(P61=1,0,1) + IF(ISBLANK(R61),1,0) + IF(ISBLANK(S61),1,0)</f>
        <v>3.0</v>
      </c>
      <c r="N61" s="7"/>
      <c r="O61" s="7"/>
      <c r="P61" s="7" t="n">
        <f>IF(OR(Q61="Российская Федерация",Q61="Армения",Q61="Белоруссия",Q61="Беларусь",Q61="Казахстан",Q61="Киргизия",Q61="Кыргызстан",Q61="ДНР",Q61="ЛНР"), 1, 0)</f>
        <v>0.0</v>
      </c>
      <c r="Q61" s="7" t="str">
        <f>IFERROR(IF(P61=1, "Российская Федерация", "Не заполнено"),"")</f>
        <v/>
      </c>
      <c r="R61" s="7"/>
      <c r="S61" s="7"/>
      <c r="T61" s="7"/>
      <c r="U61" s="5" t="n">
        <f>IF(T61&lt;&gt;0, J61 * Q73,)</f>
        <v>0.0</v>
      </c>
      <c r="V61" s="5" t="n">
        <f>U61*K61</f>
        <v>0.0</v>
      </c>
      <c r="W61" s="5" t="n">
        <f>X61*(ROUNDDOWN(T61,0) + ROUNDDOWN(T61 - ROUNDDOWN(T61,0),6))</f>
        <v>0.0</v>
      </c>
      <c r="X61" s="6" t="n">
        <f>K61</f>
        <v>5.0</v>
      </c>
      <c r="Y61" s="4" t="n">
        <v>2219585.0</v>
      </c>
    </row>
    <row r="62">
      <c r="A62" s="7"/>
      <c r="B62" s="4" t="s">
        <v>314</v>
      </c>
      <c r="C62" s="4" t="n">
        <v>45.0</v>
      </c>
      <c r="D62" s="4" t="s">
        <v>447</v>
      </c>
      <c r="E62" s="4" t="s">
        <v>448</v>
      </c>
      <c r="F62" s="4" t="s">
        <v>449</v>
      </c>
      <c r="G62" s="4"/>
      <c r="H62" s="4" t="s">
        <v>318</v>
      </c>
      <c r="I62" s="4" t="s">
        <v>21</v>
      </c>
      <c r="J62" s="5" t="n">
        <v>9120.0</v>
      </c>
      <c r="K62" s="6" t="n">
        <v>10.0</v>
      </c>
      <c r="L62" s="5" t="n">
        <v>91200.0</v>
      </c>
      <c r="M62" s="7" t="n">
        <f>IF(P62=1,0,1) + IF(ISBLANK(R62),1,0) + IF(ISBLANK(S62),1,0)</f>
        <v>3.0</v>
      </c>
      <c r="N62" s="7"/>
      <c r="O62" s="7"/>
      <c r="P62" s="7" t="n">
        <f>IF(OR(Q62="Российская Федерация",Q62="Армения",Q62="Белоруссия",Q62="Беларусь",Q62="Казахстан",Q62="Киргизия",Q62="Кыргызстан",Q62="ДНР",Q62="ЛНР"), 1, 0)</f>
        <v>0.0</v>
      </c>
      <c r="Q62" s="7" t="str">
        <f>IFERROR(IF(P62=1, "Российская Федерация", "Не заполнено"),"")</f>
        <v/>
      </c>
      <c r="R62" s="7"/>
      <c r="S62" s="7"/>
      <c r="T62" s="7"/>
      <c r="U62" s="5" t="n">
        <f>IF(T62&lt;&gt;0, J62 * Q73,)</f>
        <v>0.0</v>
      </c>
      <c r="V62" s="5" t="n">
        <f>U62*K62</f>
        <v>0.0</v>
      </c>
      <c r="W62" s="5" t="n">
        <f>X62*(ROUNDDOWN(T62,0) + ROUNDDOWN(T62 - ROUNDDOWN(T62,0),6))</f>
        <v>0.0</v>
      </c>
      <c r="X62" s="6" t="n">
        <f>K62</f>
        <v>10.0</v>
      </c>
      <c r="Y62" s="4" t="n">
        <v>2219587.0</v>
      </c>
    </row>
    <row r="63">
      <c r="A63" s="7"/>
      <c r="B63" s="4" t="s">
        <v>314</v>
      </c>
      <c r="C63" s="4" t="n">
        <v>46.0</v>
      </c>
      <c r="D63" s="4" t="s">
        <v>450</v>
      </c>
      <c r="E63" s="4" t="s">
        <v>451</v>
      </c>
      <c r="F63" s="4" t="s">
        <v>452</v>
      </c>
      <c r="G63" s="4"/>
      <c r="H63" s="4" t="s">
        <v>318</v>
      </c>
      <c r="I63" s="4" t="s">
        <v>94</v>
      </c>
      <c r="J63" s="5" t="n">
        <v>15059.67</v>
      </c>
      <c r="K63" s="6" t="n">
        <v>125.0</v>
      </c>
      <c r="L63" s="5" t="n">
        <v>1882458.75</v>
      </c>
      <c r="M63" s="7" t="n">
        <f>IF(P63=1,0,1) + IF(ISBLANK(R63),1,0) + IF(ISBLANK(S63),1,0)</f>
        <v>3.0</v>
      </c>
      <c r="N63" s="7"/>
      <c r="O63" s="7"/>
      <c r="P63" s="7" t="n">
        <f>IF(OR(Q63="Российская Федерация",Q63="Армения",Q63="Белоруссия",Q63="Беларусь",Q63="Казахстан",Q63="Киргизия",Q63="Кыргызстан",Q63="ДНР",Q63="ЛНР"), 1, 0)</f>
        <v>0.0</v>
      </c>
      <c r="Q63" s="7" t="str">
        <f>IFERROR(IF(P63=1, "Российская Федерация", "Не заполнено"),"")</f>
        <v/>
      </c>
      <c r="R63" s="7"/>
      <c r="S63" s="7"/>
      <c r="T63" s="7"/>
      <c r="U63" s="5" t="n">
        <f>IF(T63&lt;&gt;0, J63 * Q73,)</f>
        <v>0.0</v>
      </c>
      <c r="V63" s="5" t="n">
        <f>U63*K63</f>
        <v>0.0</v>
      </c>
      <c r="W63" s="5" t="n">
        <f>X63*(ROUNDDOWN(T63,0) + ROUNDDOWN(T63 - ROUNDDOWN(T63,0),6))</f>
        <v>0.0</v>
      </c>
      <c r="X63" s="6" t="n">
        <f>K63</f>
        <v>125.0</v>
      </c>
      <c r="Y63" s="4" t="n">
        <v>2219561.0</v>
      </c>
    </row>
    <row r="64">
      <c r="A64" s="7"/>
      <c r="B64" s="4" t="s">
        <v>314</v>
      </c>
      <c r="C64" s="4" t="n">
        <v>47.0</v>
      </c>
      <c r="D64" s="4" t="s">
        <v>453</v>
      </c>
      <c r="E64" s="4" t="s">
        <v>454</v>
      </c>
      <c r="F64" s="4" t="s">
        <v>455</v>
      </c>
      <c r="G64" s="4"/>
      <c r="H64" s="4" t="s">
        <v>318</v>
      </c>
      <c r="I64" s="4" t="s">
        <v>21</v>
      </c>
      <c r="J64" s="5" t="n">
        <v>22795.0</v>
      </c>
      <c r="K64" s="6" t="n">
        <v>3.0</v>
      </c>
      <c r="L64" s="5" t="n">
        <v>68385.0</v>
      </c>
      <c r="M64" s="7" t="n">
        <f>IF(P64=1,0,1) + IF(ISBLANK(R64),1,0) + IF(ISBLANK(S64),1,0)</f>
        <v>3.0</v>
      </c>
      <c r="N64" s="7"/>
      <c r="O64" s="7"/>
      <c r="P64" s="7" t="n">
        <f>IF(OR(Q64="Российская Федерация",Q64="Армения",Q64="Белоруссия",Q64="Беларусь",Q64="Казахстан",Q64="Киргизия",Q64="Кыргызстан",Q64="ДНР",Q64="ЛНР"), 1, 0)</f>
        <v>0.0</v>
      </c>
      <c r="Q64" s="7" t="str">
        <f>IFERROR(IF(P64=1, "Российская Федерация", "Не заполнено"),"")</f>
        <v/>
      </c>
      <c r="R64" s="7"/>
      <c r="S64" s="7"/>
      <c r="T64" s="7"/>
      <c r="U64" s="5" t="n">
        <f>IF(T64&lt;&gt;0, J64 * Q73,)</f>
        <v>0.0</v>
      </c>
      <c r="V64" s="5" t="n">
        <f>U64*K64</f>
        <v>0.0</v>
      </c>
      <c r="W64" s="5" t="n">
        <f>X64*(ROUNDDOWN(T64,0) + ROUNDDOWN(T64 - ROUNDDOWN(T64,0),6))</f>
        <v>0.0</v>
      </c>
      <c r="X64" s="6" t="n">
        <f>K64</f>
        <v>3.0</v>
      </c>
      <c r="Y64" s="4" t="n">
        <v>2219540.0</v>
      </c>
    </row>
    <row r="65">
      <c r="A65" s="7"/>
      <c r="B65" s="4" t="s">
        <v>314</v>
      </c>
      <c r="C65" s="4" t="n">
        <v>48.0</v>
      </c>
      <c r="D65" s="4" t="s">
        <v>456</v>
      </c>
      <c r="E65" s="4" t="s">
        <v>457</v>
      </c>
      <c r="F65" s="4" t="s">
        <v>458</v>
      </c>
      <c r="G65" s="4"/>
      <c r="H65" s="4" t="s">
        <v>318</v>
      </c>
      <c r="I65" s="4" t="s">
        <v>21</v>
      </c>
      <c r="J65" s="5" t="n">
        <v>14968.33</v>
      </c>
      <c r="K65" s="6" t="n">
        <v>3.0</v>
      </c>
      <c r="L65" s="5" t="n">
        <v>44904.99</v>
      </c>
      <c r="M65" s="7" t="n">
        <f>IF(P65=1,0,1) + IF(ISBLANK(R65),1,0) + IF(ISBLANK(S65),1,0)</f>
        <v>3.0</v>
      </c>
      <c r="N65" s="7"/>
      <c r="O65" s="7"/>
      <c r="P65" s="7" t="n">
        <f>IF(OR(Q65="Российская Федерация",Q65="Армения",Q65="Белоруссия",Q65="Беларусь",Q65="Казахстан",Q65="Киргизия",Q65="Кыргызстан",Q65="ДНР",Q65="ЛНР"), 1, 0)</f>
        <v>0.0</v>
      </c>
      <c r="Q65" s="7" t="str">
        <f>IFERROR(IF(P65=1, "Российская Федерация", "Не заполнено"),"")</f>
        <v/>
      </c>
      <c r="R65" s="7"/>
      <c r="S65" s="7"/>
      <c r="T65" s="7"/>
      <c r="U65" s="5" t="n">
        <f>IF(T65&lt;&gt;0, J65 * Q73,)</f>
        <v>0.0</v>
      </c>
      <c r="V65" s="5" t="n">
        <f>U65*K65</f>
        <v>0.0</v>
      </c>
      <c r="W65" s="5" t="n">
        <f>X65*(ROUNDDOWN(T65,0) + ROUNDDOWN(T65 - ROUNDDOWN(T65,0),6))</f>
        <v>0.0</v>
      </c>
      <c r="X65" s="6" t="n">
        <f>K65</f>
        <v>3.0</v>
      </c>
      <c r="Y65" s="4" t="n">
        <v>2219557.0</v>
      </c>
    </row>
    <row r="66">
      <c r="A66" s="7"/>
      <c r="B66" s="4" t="s">
        <v>314</v>
      </c>
      <c r="C66" s="4" t="n">
        <v>49.0</v>
      </c>
      <c r="D66" s="4" t="s">
        <v>459</v>
      </c>
      <c r="E66" s="4" t="s">
        <v>460</v>
      </c>
      <c r="F66" s="4" t="s">
        <v>461</v>
      </c>
      <c r="G66" s="4"/>
      <c r="H66" s="4" t="s">
        <v>318</v>
      </c>
      <c r="I66" s="4" t="s">
        <v>21</v>
      </c>
      <c r="J66" s="5" t="n">
        <v>32755.0</v>
      </c>
      <c r="K66" s="6" t="n">
        <v>3.0</v>
      </c>
      <c r="L66" s="5" t="n">
        <v>98265.0</v>
      </c>
      <c r="M66" s="7" t="n">
        <f>IF(P66=1,0,1) + IF(ISBLANK(R66),1,0) + IF(ISBLANK(S66),1,0)</f>
        <v>3.0</v>
      </c>
      <c r="N66" s="7"/>
      <c r="O66" s="7"/>
      <c r="P66" s="7" t="n">
        <f>IF(OR(Q66="Российская Федерация",Q66="Армения",Q66="Белоруссия",Q66="Беларусь",Q66="Казахстан",Q66="Киргизия",Q66="Кыргызстан",Q66="ДНР",Q66="ЛНР"), 1, 0)</f>
        <v>0.0</v>
      </c>
      <c r="Q66" s="7" t="str">
        <f>IFERROR(IF(P66=1, "Российская Федерация", "Не заполнено"),"")</f>
        <v/>
      </c>
      <c r="R66" s="7"/>
      <c r="S66" s="7"/>
      <c r="T66" s="7"/>
      <c r="U66" s="5" t="n">
        <f>IF(T66&lt;&gt;0, J66 * Q73,)</f>
        <v>0.0</v>
      </c>
      <c r="V66" s="5" t="n">
        <f>U66*K66</f>
        <v>0.0</v>
      </c>
      <c r="W66" s="5" t="n">
        <f>X66*(ROUNDDOWN(T66,0) + ROUNDDOWN(T66 - ROUNDDOWN(T66,0),6))</f>
        <v>0.0</v>
      </c>
      <c r="X66" s="6" t="n">
        <f>K66</f>
        <v>3.0</v>
      </c>
      <c r="Y66" s="4" t="n">
        <v>2219547.0</v>
      </c>
    </row>
    <row r="67">
      <c r="A67" s="7"/>
      <c r="B67" s="4" t="s">
        <v>314</v>
      </c>
      <c r="C67" s="4" t="n">
        <v>50.0</v>
      </c>
      <c r="D67" s="4" t="s">
        <v>462</v>
      </c>
      <c r="E67" s="4" t="s">
        <v>463</v>
      </c>
      <c r="F67" s="4" t="s">
        <v>464</v>
      </c>
      <c r="G67" s="4"/>
      <c r="H67" s="4" t="s">
        <v>318</v>
      </c>
      <c r="I67" s="4" t="s">
        <v>21</v>
      </c>
      <c r="J67" s="5" t="n">
        <v>29651.0</v>
      </c>
      <c r="K67" s="6" t="n">
        <v>3.0</v>
      </c>
      <c r="L67" s="5" t="n">
        <v>88953.0</v>
      </c>
      <c r="M67" s="7" t="n">
        <f>IF(P67=1,0,1) + IF(ISBLANK(R67),1,0) + IF(ISBLANK(S67),1,0)</f>
        <v>3.0</v>
      </c>
      <c r="N67" s="7"/>
      <c r="O67" s="7"/>
      <c r="P67" s="7" t="n">
        <f>IF(OR(Q67="Российская Федерация",Q67="Армения",Q67="Белоруссия",Q67="Беларусь",Q67="Казахстан",Q67="Киргизия",Q67="Кыргызстан",Q67="ДНР",Q67="ЛНР"), 1, 0)</f>
        <v>0.0</v>
      </c>
      <c r="Q67" s="7" t="str">
        <f>IFERROR(IF(P67=1, "Российская Федерация", "Не заполнено"),"")</f>
        <v/>
      </c>
      <c r="R67" s="7"/>
      <c r="S67" s="7"/>
      <c r="T67" s="7"/>
      <c r="U67" s="5" t="n">
        <f>IF(T67&lt;&gt;0, J67 * Q73,)</f>
        <v>0.0</v>
      </c>
      <c r="V67" s="5" t="n">
        <f>U67*K67</f>
        <v>0.0</v>
      </c>
      <c r="W67" s="5" t="n">
        <f>X67*(ROUNDDOWN(T67,0) + ROUNDDOWN(T67 - ROUNDDOWN(T67,0),6))</f>
        <v>0.0</v>
      </c>
      <c r="X67" s="6" t="n">
        <f>K67</f>
        <v>3.0</v>
      </c>
      <c r="Y67" s="4" t="n">
        <v>2219564.0</v>
      </c>
    </row>
    <row r="68">
      <c r="A68" s="7"/>
      <c r="B68" s="4" t="s">
        <v>314</v>
      </c>
      <c r="C68" s="4" t="n">
        <v>51.0</v>
      </c>
      <c r="D68" s="4" t="s">
        <v>465</v>
      </c>
      <c r="E68" s="4" t="s">
        <v>466</v>
      </c>
      <c r="F68" s="4" t="s">
        <v>467</v>
      </c>
      <c r="G68" s="4"/>
      <c r="H68" s="4" t="s">
        <v>318</v>
      </c>
      <c r="I68" s="4" t="s">
        <v>21</v>
      </c>
      <c r="J68" s="5" t="n">
        <v>13046.67</v>
      </c>
      <c r="K68" s="6" t="n">
        <v>10.0</v>
      </c>
      <c r="L68" s="5" t="n">
        <v>130466.7</v>
      </c>
      <c r="M68" s="7" t="n">
        <f>IF(P68=1,0,1) + IF(ISBLANK(R68),1,0) + IF(ISBLANK(S68),1,0)</f>
        <v>3.0</v>
      </c>
      <c r="N68" s="7"/>
      <c r="O68" s="7"/>
      <c r="P68" s="7" t="n">
        <f>IF(OR(Q68="Российская Федерация",Q68="Армения",Q68="Белоруссия",Q68="Беларусь",Q68="Казахстан",Q68="Киргизия",Q68="Кыргызстан",Q68="ДНР",Q68="ЛНР"), 1, 0)</f>
        <v>0.0</v>
      </c>
      <c r="Q68" s="7" t="str">
        <f>IFERROR(IF(P68=1, "Российская Федерация", "Не заполнено"),"")</f>
        <v/>
      </c>
      <c r="R68" s="7"/>
      <c r="S68" s="7"/>
      <c r="T68" s="7"/>
      <c r="U68" s="5" t="n">
        <f>IF(T68&lt;&gt;0, J68 * Q73,)</f>
        <v>0.0</v>
      </c>
      <c r="V68" s="5" t="n">
        <f>U68*K68</f>
        <v>0.0</v>
      </c>
      <c r="W68" s="5" t="n">
        <f>X68*(ROUNDDOWN(T68,0) + ROUNDDOWN(T68 - ROUNDDOWN(T68,0),6))</f>
        <v>0.0</v>
      </c>
      <c r="X68" s="6" t="n">
        <f>K68</f>
        <v>10.0</v>
      </c>
      <c r="Y68" s="4" t="n">
        <v>2219544.0</v>
      </c>
    </row>
    <row r="69">
      <c r="A69" s="7"/>
      <c r="B69" s="4" t="s">
        <v>314</v>
      </c>
      <c r="C69" s="4" t="n">
        <v>52.0</v>
      </c>
      <c r="D69" s="4" t="s">
        <v>468</v>
      </c>
      <c r="E69" s="4" t="s">
        <v>469</v>
      </c>
      <c r="F69" s="4" t="s">
        <v>470</v>
      </c>
      <c r="G69" s="4"/>
      <c r="H69" s="4" t="s">
        <v>318</v>
      </c>
      <c r="I69" s="4" t="s">
        <v>21</v>
      </c>
      <c r="J69" s="5" t="n">
        <v>7406.67</v>
      </c>
      <c r="K69" s="6" t="n">
        <v>10.0</v>
      </c>
      <c r="L69" s="5" t="n">
        <v>74066.7</v>
      </c>
      <c r="M69" s="7" t="n">
        <f>IF(P69=1,0,1) + IF(ISBLANK(R69),1,0) + IF(ISBLANK(S69),1,0)</f>
        <v>3.0</v>
      </c>
      <c r="N69" s="7"/>
      <c r="O69" s="7"/>
      <c r="P69" s="7" t="n">
        <f>IF(OR(Q69="Российская Федерация",Q69="Армения",Q69="Белоруссия",Q69="Беларусь",Q69="Казахстан",Q69="Киргизия",Q69="Кыргызстан",Q69="ДНР",Q69="ЛНР"), 1, 0)</f>
        <v>0.0</v>
      </c>
      <c r="Q69" s="7" t="str">
        <f>IFERROR(IF(P69=1, "Российская Федерация", "Не заполнено"),"")</f>
        <v/>
      </c>
      <c r="R69" s="7"/>
      <c r="S69" s="7"/>
      <c r="T69" s="7"/>
      <c r="U69" s="5" t="n">
        <f>IF(T69&lt;&gt;0, J69 * Q73,)</f>
        <v>0.0</v>
      </c>
      <c r="V69" s="5" t="n">
        <f>U69*K69</f>
        <v>0.0</v>
      </c>
      <c r="W69" s="5" t="n">
        <f>X69*(ROUNDDOWN(T69,0) + ROUNDDOWN(T69 - ROUNDDOWN(T69,0),6))</f>
        <v>0.0</v>
      </c>
      <c r="X69" s="6" t="n">
        <f>K69</f>
        <v>10.0</v>
      </c>
      <c r="Y69" s="4" t="n">
        <v>2219565.0</v>
      </c>
    </row>
    <row r="70">
      <c r="A70" s="7"/>
      <c r="B70" s="4" t="s">
        <v>314</v>
      </c>
      <c r="C70" s="4" t="n">
        <v>53.0</v>
      </c>
      <c r="D70" s="4" t="s">
        <v>471</v>
      </c>
      <c r="E70" s="4" t="s">
        <v>472</v>
      </c>
      <c r="F70" s="4" t="s">
        <v>473</v>
      </c>
      <c r="G70" s="4"/>
      <c r="H70" s="4" t="s">
        <v>318</v>
      </c>
      <c r="I70" s="4" t="s">
        <v>21</v>
      </c>
      <c r="J70" s="5" t="n">
        <v>44788.33</v>
      </c>
      <c r="K70" s="6" t="n">
        <v>3.0</v>
      </c>
      <c r="L70" s="5" t="n">
        <v>134364.99</v>
      </c>
      <c r="M70" s="7" t="n">
        <f>IF(P70=1,0,1) + IF(ISBLANK(R70),1,0) + IF(ISBLANK(S70),1,0)</f>
        <v>3.0</v>
      </c>
      <c r="N70" s="7"/>
      <c r="O70" s="7"/>
      <c r="P70" s="7" t="n">
        <f>IF(OR(Q70="Российская Федерация",Q70="Армения",Q70="Белоруссия",Q70="Беларусь",Q70="Казахстан",Q70="Киргизия",Q70="Кыргызстан",Q70="ДНР",Q70="ЛНР"), 1, 0)</f>
        <v>0.0</v>
      </c>
      <c r="Q70" s="7" t="str">
        <f>IFERROR(IF(P70=1, "Российская Федерация", "Не заполнено"),"")</f>
        <v/>
      </c>
      <c r="R70" s="7"/>
      <c r="S70" s="7"/>
      <c r="T70" s="7"/>
      <c r="U70" s="5" t="n">
        <f>IF(T70&lt;&gt;0, J70 * Q73,)</f>
        <v>0.0</v>
      </c>
      <c r="V70" s="5" t="n">
        <f>U70*K70</f>
        <v>0.0</v>
      </c>
      <c r="W70" s="5" t="n">
        <f>X70*(ROUNDDOWN(T70,0) + ROUNDDOWN(T70 - ROUNDDOWN(T70,0),6))</f>
        <v>0.0</v>
      </c>
      <c r="X70" s="6" t="n">
        <f>K70</f>
        <v>3.0</v>
      </c>
      <c r="Y70" s="4" t="n">
        <v>2219541.0</v>
      </c>
    </row>
    <row r="71" ht="12.75" customHeight="true">
      <c r="K71" s="68"/>
      <c r="L71" s="68"/>
    </row>
    <row r="72" ht="15.0" customHeight="true">
      <c r="K72" t="s" s="69">
        <v>474</v>
      </c>
      <c r="L72" s="69"/>
      <c r="M72" t="s" s="69">
        <v>475</v>
      </c>
      <c r="N72" s="69"/>
      <c r="O72" s="69"/>
      <c r="P72" s="69"/>
      <c r="Q72" s="69"/>
      <c r="R72" s="70"/>
      <c r="S72" s="70"/>
      <c r="W72" t="s" s="71">
        <v>476</v>
      </c>
      <c r="X72" s="72"/>
    </row>
    <row r="73" ht="15.0" customHeight="true">
      <c r="L73" s="73" t="n">
        <f>SUM(L18:L70)</f>
        <v>9467435.45</v>
      </c>
      <c r="Q73" s="73" t="n">
        <f>W73/L73</f>
        <v>0.0</v>
      </c>
      <c r="W73" s="73" t="n">
        <f>SUM(W18:W70)</f>
        <v>0.0</v>
      </c>
    </row>
    <row r="74" ht="12.75" customHeight="true">
      <c r="R74" t="s" s="68">
        <v>477</v>
      </c>
      <c r="S74" t="s" s="68">
        <v>478</v>
      </c>
      <c r="T74" s="68"/>
    </row>
    <row r="75" ht="12.75" customHeight="true">
      <c r="D75" t="s" s="74">
        <v>479</v>
      </c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6"/>
      <c r="R75" s="77" t="n">
        <f>SUM(V18:V70)</f>
        <v>0.0</v>
      </c>
      <c r="S75" t="n" s="77">
        <v>100.0</v>
      </c>
      <c r="T75" t="s" s="78">
        <v>480</v>
      </c>
    </row>
    <row r="76" ht="15.0" customHeight="true">
      <c r="D76" t="s" s="74">
        <v>481</v>
      </c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6"/>
      <c r="R76" s="73" t="n">
        <f>SUMIF(P18:P70,1, V18:V70)</f>
        <v>0.0</v>
      </c>
      <c r="S76" s="73" t="n">
        <f>IF(R75&lt;&gt;0, R76/R75*100,)</f>
        <v>0.0</v>
      </c>
      <c r="T76" s="79" t="str">
        <f>IF(S76&lt;=50," ","РФ/ДНР/ЛНР/ЕАЭС")</f>
        <v> </v>
      </c>
    </row>
    <row r="77" ht="15.0" customHeight="true">
      <c r="D77" t="s" s="74">
        <v>482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6"/>
      <c r="R77" s="73" t="n">
        <f>IF(R75&lt;&gt;0,R75-R76,)</f>
        <v>0.0</v>
      </c>
      <c r="S77" s="73" t="n">
        <f>IF(R75&lt;&gt;0, R77/R75*100,)</f>
        <v>0.0</v>
      </c>
      <c r="T77" s="79" t="str">
        <f>IF(S77&gt;50,"Импорт", " ")</f>
        <v> </v>
      </c>
    </row>
    <row r="78" ht="15.0" customHeight="true">
      <c r="D78" t="s" s="74">
        <v>483</v>
      </c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6"/>
      <c r="R78" s="73" t="n">
        <f>SUMIF(M18:M70, 0, V18:V70)</f>
        <v>0.0</v>
      </c>
      <c r="S78" s="73" t="n">
        <f>IF(R75&lt;&gt;0, R78/R75*100,)</f>
        <v>0.0</v>
      </c>
      <c r="T78" s="79" t="str">
        <f>IF(S78&lt;=50," ","РЭП (ПО)")</f>
        <v> </v>
      </c>
    </row>
    <row r="79" ht="15.0" customHeight="true">
      <c r="A79" s="7"/>
    </row>
    <row r="80" ht="15.75" customHeight="true">
      <c r="B80" t="s" s="80">
        <v>484</v>
      </c>
    </row>
    <row r="81" ht="19.5" customHeight="true">
      <c r="B81" t="s" s="81">
        <v>485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</row>
    <row r="82" ht="20.25" customHeight="true">
      <c r="B82" t="s" s="82">
        <v>486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</row>
    <row r="83" ht="39.75" customHeight="true">
      <c r="B83" t="s" s="84">
        <v>487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</row>
    <row r="84" ht="19.5" customHeight="true">
      <c r="B84" t="s" s="82">
        <v>488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</row>
    <row r="85" ht="18.0" customHeight="true">
      <c r="B85" t="s" s="82">
        <v>489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</row>
    <row r="86" ht="22.5" customHeight="true">
      <c r="B86" t="s" s="82">
        <v>490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</row>
    <row r="87" ht="19.5" customHeight="true">
      <c r="B87" t="s" s="82">
        <v>491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</row>
    <row r="88" ht="22.5" customHeight="true">
      <c r="B88" t="s" s="82">
        <v>492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</row>
    <row r="89" ht="34.5" customHeight="true">
      <c r="B89" t="s" s="82">
        <v>493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</row>
    <row r="90" ht="36.0" customHeight="true">
      <c r="B90" t="s" s="82">
        <v>494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</row>
    <row r="91" ht="32.25" customHeight="true">
      <c r="B91" t="s" s="86">
        <v>495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</row>
    <row r="92" ht="33.75" customHeight="true">
      <c r="B92" t="s" s="82">
        <v>496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</row>
    <row r="93" ht="33.75" customHeight="true">
      <c r="B93" t="s" s="82">
        <v>497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</row>
    <row r="94" ht="124.5" customHeight="true">
      <c r="B94" t="s" s="82">
        <v>498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</row>
    <row r="95" ht="33.75" customHeight="true">
      <c r="B95" t="s" s="82">
        <v>499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</row>
    <row r="96" ht="24.75" customHeight="true">
      <c r="A96" s="7"/>
    </row>
  </sheetData>
  <sheetProtection autoFilter="false" sort="false" password="CDB0" sheet="true" scenarios="true" objects="true"/>
  <autoFilter ref="B17:S70"/>
  <mergeCells>
    <mergeCell ref="K72:L72"/>
    <mergeCell ref="M72:Q72"/>
    <mergeCell ref="I14:I16"/>
    <mergeCell ref="J14:J16"/>
    <mergeCell ref="K14:K16"/>
    <mergeCell ref="L14:L16"/>
    <mergeCell ref="D78:Q78"/>
    <mergeCell ref="B94:W94"/>
    <mergeCell ref="B90:W90"/>
    <mergeCell ref="B91:W91"/>
    <mergeCell ref="B92:W92"/>
    <mergeCell ref="B93:W93"/>
    <mergeCell ref="BS15:BT15"/>
    <mergeCell ref="B95:W95"/>
    <mergeCell ref="B89:W89"/>
    <mergeCell ref="D75:Q75"/>
    <mergeCell ref="D76:Q76"/>
    <mergeCell ref="D77:Q77"/>
    <mergeCell ref="B81:W81"/>
    <mergeCell ref="B82:W82"/>
    <mergeCell ref="B83:W83"/>
    <mergeCell ref="B84:W84"/>
    <mergeCell ref="B85:W85"/>
    <mergeCell ref="B86:W86"/>
    <mergeCell ref="B87:W87"/>
    <mergeCell ref="B88:W88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59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Реестр из списка" showInputMessage="true" showDropDown="false" showErrorMessage="true">
      <formula1>rep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Реестр из списка" showInputMessage="true" showDropDown="false" showErrorMessage="true">
      <formula1>rep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Реестр из списка" showInputMessage="true" showDropDown="false" showErrorMessage="true">
      <formula1>rep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Реестр из списка" showInputMessage="true" showDropDown="false" showErrorMessage="true">
      <formula1>rep</formula1>
    </dataValidation>
    <dataValidation type="list" sqref="N33" allowBlank="true" errorStyle="stop" promptTitle="" prompt="" showInputMessage="true" showDropDown="false" showErrorMessage="true">
      <formula1>yes_no</formula1>
    </dataValidation>
    <dataValidation type="list" sqref="Q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Реестр из списка" showInputMessage="true" showDropDown="false" showErrorMessage="true">
      <formula1>rep</formula1>
    </dataValidation>
    <dataValidation type="list" sqref="N34" allowBlank="true" errorStyle="stop" promptTitle="" prompt="" showInputMessage="true" showDropDown="false" showErrorMessage="true">
      <formula1>yes_no</formula1>
    </dataValidation>
    <dataValidation type="list" sqref="Q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Реестр из списка" showInputMessage="true" showDropDown="false" showErrorMessage="true">
      <formula1>rep</formula1>
    </dataValidation>
    <dataValidation type="list" sqref="N35" allowBlank="true" errorStyle="stop" promptTitle="" prompt="" showInputMessage="true" showDropDown="false" showErrorMessage="true">
      <formula1>yes_no</formula1>
    </dataValidation>
    <dataValidation type="list" sqref="Q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Реестр из списка" showInputMessage="true" showDropDown="false" showErrorMessage="true">
      <formula1>rep</formula1>
    </dataValidation>
    <dataValidation type="list" sqref="N36" allowBlank="true" errorStyle="stop" promptTitle="" prompt="" showInputMessage="true" showDropDown="false" showErrorMessage="true">
      <formula1>yes_no</formula1>
    </dataValidation>
    <dataValidation type="list" sqref="Q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Реестр из списка" showInputMessage="true" showDropDown="false" showErrorMessage="true">
      <formula1>rep</formula1>
    </dataValidation>
    <dataValidation type="list" sqref="N37" allowBlank="true" errorStyle="stop" promptTitle="" prompt="" showInputMessage="true" showDropDown="false" showErrorMessage="true">
      <formula1>yes_no</formula1>
    </dataValidation>
    <dataValidation type="list" sqref="Q3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7" allowBlank="true" errorStyle="stop" promptTitle="" prompt="Выберите Реестр из списка" showInputMessage="true" showDropDown="false" showErrorMessage="true">
      <formula1>rep</formula1>
    </dataValidation>
    <dataValidation type="list" sqref="N38" allowBlank="true" errorStyle="stop" promptTitle="" prompt="" showInputMessage="true" showDropDown="false" showErrorMessage="true">
      <formula1>yes_no</formula1>
    </dataValidation>
    <dataValidation type="list" sqref="Q3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8" allowBlank="true" errorStyle="stop" promptTitle="" prompt="Выберите Реестр из списка" showInputMessage="true" showDropDown="false" showErrorMessage="true">
      <formula1>rep</formula1>
    </dataValidation>
    <dataValidation type="list" sqref="N39" allowBlank="true" errorStyle="stop" promptTitle="" prompt="" showInputMessage="true" showDropDown="false" showErrorMessage="true">
      <formula1>yes_no</formula1>
    </dataValidation>
    <dataValidation type="list" sqref="Q3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9" allowBlank="true" errorStyle="stop" promptTitle="" prompt="Выберите Реестр из списка" showInputMessage="true" showDropDown="false" showErrorMessage="true">
      <formula1>rep</formula1>
    </dataValidation>
    <dataValidation type="list" sqref="N40" allowBlank="true" errorStyle="stop" promptTitle="" prompt="" showInputMessage="true" showDropDown="false" showErrorMessage="true">
      <formula1>yes_no</formula1>
    </dataValidation>
    <dataValidation type="list" sqref="Q4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0" allowBlank="true" errorStyle="stop" promptTitle="" prompt="Выберите Реестр из списка" showInputMessage="true" showDropDown="false" showErrorMessage="true">
      <formula1>rep</formula1>
    </dataValidation>
    <dataValidation type="list" sqref="N41" allowBlank="true" errorStyle="stop" promptTitle="" prompt="" showInputMessage="true" showDropDown="false" showErrorMessage="true">
      <formula1>yes_no</formula1>
    </dataValidation>
    <dataValidation type="list" sqref="Q4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1" allowBlank="true" errorStyle="stop" promptTitle="" prompt="Выберите Реестр из списка" showInputMessage="true" showDropDown="false" showErrorMessage="true">
      <formula1>rep</formula1>
    </dataValidation>
    <dataValidation type="list" sqref="N42" allowBlank="true" errorStyle="stop" promptTitle="" prompt="" showInputMessage="true" showDropDown="false" showErrorMessage="true">
      <formula1>yes_no</formula1>
    </dataValidation>
    <dataValidation type="list" sqref="Q4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2" allowBlank="true" errorStyle="stop" promptTitle="" prompt="Выберите Реестр из списка" showInputMessage="true" showDropDown="false" showErrorMessage="true">
      <formula1>rep</formula1>
    </dataValidation>
    <dataValidation type="list" sqref="N43" allowBlank="true" errorStyle="stop" promptTitle="" prompt="" showInputMessage="true" showDropDown="false" showErrorMessage="true">
      <formula1>yes_no</formula1>
    </dataValidation>
    <dataValidation type="list" sqref="Q4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3" allowBlank="true" errorStyle="stop" promptTitle="" prompt="Выберите Реестр из списка" showInputMessage="true" showDropDown="false" showErrorMessage="true">
      <formula1>rep</formula1>
    </dataValidation>
    <dataValidation type="list" sqref="N44" allowBlank="true" errorStyle="stop" promptTitle="" prompt="" showInputMessage="true" showDropDown="false" showErrorMessage="true">
      <formula1>yes_no</formula1>
    </dataValidation>
    <dataValidation type="list" sqref="Q4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4" allowBlank="true" errorStyle="stop" promptTitle="" prompt="Выберите Реестр из списка" showInputMessage="true" showDropDown="false" showErrorMessage="true">
      <formula1>rep</formula1>
    </dataValidation>
    <dataValidation type="list" sqref="N45" allowBlank="true" errorStyle="stop" promptTitle="" prompt="" showInputMessage="true" showDropDown="false" showErrorMessage="true">
      <formula1>yes_no</formula1>
    </dataValidation>
    <dataValidation type="list" sqref="Q4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5" allowBlank="true" errorStyle="stop" promptTitle="" prompt="Выберите Реестр из списка" showInputMessage="true" showDropDown="false" showErrorMessage="true">
      <formula1>rep</formula1>
    </dataValidation>
    <dataValidation type="list" sqref="N46" allowBlank="true" errorStyle="stop" promptTitle="" prompt="" showInputMessage="true" showDropDown="false" showErrorMessage="true">
      <formula1>yes_no</formula1>
    </dataValidation>
    <dataValidation type="list" sqref="Q4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6" allowBlank="true" errorStyle="stop" promptTitle="" prompt="Выберите Реестр из списка" showInputMessage="true" showDropDown="false" showErrorMessage="true">
      <formula1>rep</formula1>
    </dataValidation>
    <dataValidation type="list" sqref="N47" allowBlank="true" errorStyle="stop" promptTitle="" prompt="" showInputMessage="true" showDropDown="false" showErrorMessage="true">
      <formula1>yes_no</formula1>
    </dataValidation>
    <dataValidation type="list" sqref="Q4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7" allowBlank="true" errorStyle="stop" promptTitle="" prompt="Выберите Реестр из списка" showInputMessage="true" showDropDown="false" showErrorMessage="true">
      <formula1>rep</formula1>
    </dataValidation>
    <dataValidation type="list" sqref="N48" allowBlank="true" errorStyle="stop" promptTitle="" prompt="" showInputMessage="true" showDropDown="false" showErrorMessage="true">
      <formula1>yes_no</formula1>
    </dataValidation>
    <dataValidation type="list" sqref="Q4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8" allowBlank="true" errorStyle="stop" promptTitle="" prompt="Выберите Реестр из списка" showInputMessage="true" showDropDown="false" showErrorMessage="true">
      <formula1>rep</formula1>
    </dataValidation>
    <dataValidation type="list" sqref="N49" allowBlank="true" errorStyle="stop" promptTitle="" prompt="" showInputMessage="true" showDropDown="false" showErrorMessage="true">
      <formula1>yes_no</formula1>
    </dataValidation>
    <dataValidation type="list" sqref="Q4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49" allowBlank="true" errorStyle="stop" promptTitle="" prompt="Выберите Реестр из списка" showInputMessage="true" showDropDown="false" showErrorMessage="true">
      <formula1>rep</formula1>
    </dataValidation>
    <dataValidation type="list" sqref="N50" allowBlank="true" errorStyle="stop" promptTitle="" prompt="" showInputMessage="true" showDropDown="false" showErrorMessage="true">
      <formula1>yes_no</formula1>
    </dataValidation>
    <dataValidation type="list" sqref="Q5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0" allowBlank="true" errorStyle="stop" promptTitle="" prompt="Выберите Реестр из списка" showInputMessage="true" showDropDown="false" showErrorMessage="true">
      <formula1>rep</formula1>
    </dataValidation>
    <dataValidation type="list" sqref="N51" allowBlank="true" errorStyle="stop" promptTitle="" prompt="" showInputMessage="true" showDropDown="false" showErrorMessage="true">
      <formula1>yes_no</formula1>
    </dataValidation>
    <dataValidation type="list" sqref="Q5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1" allowBlank="true" errorStyle="stop" promptTitle="" prompt="Выберите Реестр из списка" showInputMessage="true" showDropDown="false" showErrorMessage="true">
      <formula1>rep</formula1>
    </dataValidation>
    <dataValidation type="list" sqref="N52" allowBlank="true" errorStyle="stop" promptTitle="" prompt="" showInputMessage="true" showDropDown="false" showErrorMessage="true">
      <formula1>yes_no</formula1>
    </dataValidation>
    <dataValidation type="list" sqref="Q5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2" allowBlank="true" errorStyle="stop" promptTitle="" prompt="Выберите Реестр из списка" showInputMessage="true" showDropDown="false" showErrorMessage="true">
      <formula1>rep</formula1>
    </dataValidation>
    <dataValidation type="list" sqref="N53" allowBlank="true" errorStyle="stop" promptTitle="" prompt="" showInputMessage="true" showDropDown="false" showErrorMessage="true">
      <formula1>yes_no</formula1>
    </dataValidation>
    <dataValidation type="list" sqref="Q5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3" allowBlank="true" errorStyle="stop" promptTitle="" prompt="Выберите Реестр из списка" showInputMessage="true" showDropDown="false" showErrorMessage="true">
      <formula1>rep</formula1>
    </dataValidation>
    <dataValidation type="list" sqref="N54" allowBlank="true" errorStyle="stop" promptTitle="" prompt="" showInputMessage="true" showDropDown="false" showErrorMessage="true">
      <formula1>yes_no</formula1>
    </dataValidation>
    <dataValidation type="list" sqref="Q5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4" allowBlank="true" errorStyle="stop" promptTitle="" prompt="Выберите Реестр из списка" showInputMessage="true" showDropDown="false" showErrorMessage="true">
      <formula1>rep</formula1>
    </dataValidation>
    <dataValidation type="list" sqref="N55" allowBlank="true" errorStyle="stop" promptTitle="" prompt="" showInputMessage="true" showDropDown="false" showErrorMessage="true">
      <formula1>yes_no</formula1>
    </dataValidation>
    <dataValidation type="list" sqref="Q5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5" allowBlank="true" errorStyle="stop" promptTitle="" prompt="Выберите Реестр из списка" showInputMessage="true" showDropDown="false" showErrorMessage="true">
      <formula1>rep</formula1>
    </dataValidation>
    <dataValidation type="list" sqref="N56" allowBlank="true" errorStyle="stop" promptTitle="" prompt="" showInputMessage="true" showDropDown="false" showErrorMessage="true">
      <formula1>yes_no</formula1>
    </dataValidation>
    <dataValidation type="list" sqref="Q5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6" allowBlank="true" errorStyle="stop" promptTitle="" prompt="Выберите Реестр из списка" showInputMessage="true" showDropDown="false" showErrorMessage="true">
      <formula1>rep</formula1>
    </dataValidation>
    <dataValidation type="list" sqref="N57" allowBlank="true" errorStyle="stop" promptTitle="" prompt="" showInputMessage="true" showDropDown="false" showErrorMessage="true">
      <formula1>yes_no</formula1>
    </dataValidation>
    <dataValidation type="list" sqref="Q5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7" allowBlank="true" errorStyle="stop" promptTitle="" prompt="Выберите Реестр из списка" showInputMessage="true" showDropDown="false" showErrorMessage="true">
      <formula1>rep</formula1>
    </dataValidation>
    <dataValidation type="list" sqref="N58" allowBlank="true" errorStyle="stop" promptTitle="" prompt="" showInputMessage="true" showDropDown="false" showErrorMessage="true">
      <formula1>yes_no</formula1>
    </dataValidation>
    <dataValidation type="list" sqref="Q5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8" allowBlank="true" errorStyle="stop" promptTitle="" prompt="Выберите Реестр из списка" showInputMessage="true" showDropDown="false" showErrorMessage="true">
      <formula1>rep</formula1>
    </dataValidation>
    <dataValidation type="list" sqref="N59" allowBlank="true" errorStyle="stop" promptTitle="" prompt="" showInputMessage="true" showDropDown="false" showErrorMessage="true">
      <formula1>yes_no</formula1>
    </dataValidation>
    <dataValidation type="list" sqref="Q5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59" allowBlank="true" errorStyle="stop" promptTitle="" prompt="Выберите Реестр из списка" showInputMessage="true" showDropDown="false" showErrorMessage="true">
      <formula1>rep</formula1>
    </dataValidation>
    <dataValidation type="list" sqref="N60" allowBlank="true" errorStyle="stop" promptTitle="" prompt="" showInputMessage="true" showDropDown="false" showErrorMessage="true">
      <formula1>yes_no</formula1>
    </dataValidation>
    <dataValidation type="list" sqref="Q6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0" allowBlank="true" errorStyle="stop" promptTitle="" prompt="Выберите Реестр из списка" showInputMessage="true" showDropDown="false" showErrorMessage="true">
      <formula1>rep</formula1>
    </dataValidation>
    <dataValidation type="list" sqref="N61" allowBlank="true" errorStyle="stop" promptTitle="" prompt="" showInputMessage="true" showDropDown="false" showErrorMessage="true">
      <formula1>yes_no</formula1>
    </dataValidation>
    <dataValidation type="list" sqref="Q6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1" allowBlank="true" errorStyle="stop" promptTitle="" prompt="Выберите Реестр из списка" showInputMessage="true" showDropDown="false" showErrorMessage="true">
      <formula1>rep</formula1>
    </dataValidation>
    <dataValidation type="list" sqref="N62" allowBlank="true" errorStyle="stop" promptTitle="" prompt="" showInputMessage="true" showDropDown="false" showErrorMessage="true">
      <formula1>yes_no</formula1>
    </dataValidation>
    <dataValidation type="list" sqref="Q6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2" allowBlank="true" errorStyle="stop" promptTitle="" prompt="Выберите Реестр из списка" showInputMessage="true" showDropDown="false" showErrorMessage="true">
      <formula1>rep</formula1>
    </dataValidation>
    <dataValidation type="list" sqref="N63" allowBlank="true" errorStyle="stop" promptTitle="" prompt="" showInputMessage="true" showDropDown="false" showErrorMessage="true">
      <formula1>yes_no</formula1>
    </dataValidation>
    <dataValidation type="list" sqref="Q6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3" allowBlank="true" errorStyle="stop" promptTitle="" prompt="Выберите Реестр из списка" showInputMessage="true" showDropDown="false" showErrorMessage="true">
      <formula1>rep</formula1>
    </dataValidation>
    <dataValidation type="list" sqref="N64" allowBlank="true" errorStyle="stop" promptTitle="" prompt="" showInputMessage="true" showDropDown="false" showErrorMessage="true">
      <formula1>yes_no</formula1>
    </dataValidation>
    <dataValidation type="list" sqref="Q6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4" allowBlank="true" errorStyle="stop" promptTitle="" prompt="Выберите Реестр из списка" showInputMessage="true" showDropDown="false" showErrorMessage="true">
      <formula1>rep</formula1>
    </dataValidation>
    <dataValidation type="list" sqref="N65" allowBlank="true" errorStyle="stop" promptTitle="" prompt="" showInputMessage="true" showDropDown="false" showErrorMessage="true">
      <formula1>yes_no</formula1>
    </dataValidation>
    <dataValidation type="list" sqref="Q6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5" allowBlank="true" errorStyle="stop" promptTitle="" prompt="Выберите Реестр из списка" showInputMessage="true" showDropDown="false" showErrorMessage="true">
      <formula1>rep</formula1>
    </dataValidation>
    <dataValidation type="list" sqref="N66" allowBlank="true" errorStyle="stop" promptTitle="" prompt="" showInputMessage="true" showDropDown="false" showErrorMessage="true">
      <formula1>yes_no</formula1>
    </dataValidation>
    <dataValidation type="list" sqref="Q6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6" allowBlank="true" errorStyle="stop" promptTitle="" prompt="Выберите Реестр из списка" showInputMessage="true" showDropDown="false" showErrorMessage="true">
      <formula1>rep</formula1>
    </dataValidation>
    <dataValidation type="list" sqref="N67" allowBlank="true" errorStyle="stop" promptTitle="" prompt="" showInputMessage="true" showDropDown="false" showErrorMessage="true">
      <formula1>yes_no</formula1>
    </dataValidation>
    <dataValidation type="list" sqref="Q6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7" allowBlank="true" errorStyle="stop" promptTitle="" prompt="Выберите Реестр из списка" showInputMessage="true" showDropDown="false" showErrorMessage="true">
      <formula1>rep</formula1>
    </dataValidation>
    <dataValidation type="list" sqref="N68" allowBlank="true" errorStyle="stop" promptTitle="" prompt="" showInputMessage="true" showDropDown="false" showErrorMessage="true">
      <formula1>yes_no</formula1>
    </dataValidation>
    <dataValidation type="list" sqref="Q6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8" allowBlank="true" errorStyle="stop" promptTitle="" prompt="Выберите Реестр из списка" showInputMessage="true" showDropDown="false" showErrorMessage="true">
      <formula1>rep</formula1>
    </dataValidation>
    <dataValidation type="list" sqref="N69" allowBlank="true" errorStyle="stop" promptTitle="" prompt="" showInputMessage="true" showDropDown="false" showErrorMessage="true">
      <formula1>yes_no</formula1>
    </dataValidation>
    <dataValidation type="list" sqref="Q6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69" allowBlank="true" errorStyle="stop" promptTitle="" prompt="Выберите Реестр из списка" showInputMessage="true" showDropDown="false" showErrorMessage="true">
      <formula1>rep</formula1>
    </dataValidation>
    <dataValidation type="list" sqref="N70" allowBlank="true" errorStyle="stop" promptTitle="" prompt="" showInputMessage="true" showDropDown="false" showErrorMessage="true">
      <formula1>yes_no</formula1>
    </dataValidation>
    <dataValidation type="list" sqref="Q7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70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2025-04-01T07:21:49Z</dcterms:created>
  <dc:creator>Apache POI</dc:creator>
</cp:coreProperties>
</file>